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D. Cost ^0 Efficiency/"/>
    </mc:Choice>
  </mc:AlternateContent>
  <xr:revisionPtr revIDLastSave="60" documentId="8_{ED1CC35F-C13D-41FE-A070-DC016805CA9C}" xr6:coauthVersionLast="47" xr6:coauthVersionMax="47" xr10:uidLastSave="{5DF3AD7C-1A8B-4D16-95AB-6FC261113464}"/>
  <bookViews>
    <workbookView xWindow="-120" yWindow="-120" windowWidth="38640" windowHeight="21120" xr2:uid="{00000000-000D-0000-FFFF-FFFF00000000}"/>
  </bookViews>
  <sheets>
    <sheet name="HowTo" sheetId="1" r:id="rId1"/>
    <sheet name="Inputs" sheetId="2" r:id="rId2"/>
    <sheet name="Scenarios" sheetId="3" r:id="rId3"/>
    <sheet name="EOQ_Curve" sheetId="4" r:id="rId4"/>
  </sheets>
  <definedNames>
    <definedName name="C_unit">Inputs!$D$5</definedName>
    <definedName name="CSL">Inputs!$D$10</definedName>
    <definedName name="D">Inputs!$D$4</definedName>
    <definedName name="daily">Inputs!$D$17</definedName>
    <definedName name="EOQ">Inputs!$D$22</definedName>
    <definedName name="h_rate">Inputs!$D$7</definedName>
    <definedName name="IncludePipe">Inputs!$D$13</definedName>
    <definedName name="L_days">Inputs!$D$8</definedName>
    <definedName name="MOQ">Inputs!$D$11</definedName>
    <definedName name="Pack">Inputs!$D$12</definedName>
    <definedName name="pipetrue">Inputs!$E$13</definedName>
    <definedName name="S_fixed">Inputs!$D$6</definedName>
    <definedName name="sigma_d">Inputs!$D$9</definedName>
    <definedName name="SKU">Inputs!$D$3</definedName>
    <definedName name="SS">Inputs!$D$19</definedName>
    <definedName name="zval">Inputs!$D$18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8" i="3" s="1"/>
  <c r="D18" i="2"/>
  <c r="D19" i="2" s="1"/>
  <c r="D7" i="3"/>
  <c r="D6" i="3"/>
  <c r="D5" i="3"/>
  <c r="D20" i="2"/>
  <c r="L32" i="4" s="1"/>
  <c r="D17" i="2"/>
  <c r="E6" i="3" l="1"/>
  <c r="F6" i="3" s="1"/>
  <c r="E5" i="3"/>
  <c r="E7" i="3"/>
  <c r="F7" i="3" s="1"/>
  <c r="F5" i="3"/>
  <c r="A40" i="4"/>
  <c r="B40" i="4" s="1"/>
  <c r="A36" i="4"/>
  <c r="B36" i="4" s="1"/>
  <c r="A32" i="4"/>
  <c r="B32" i="4" s="1"/>
  <c r="A28" i="4"/>
  <c r="B28" i="4" s="1"/>
  <c r="A24" i="4"/>
  <c r="B24" i="4" s="1"/>
  <c r="A20" i="4"/>
  <c r="B20" i="4" s="1"/>
  <c r="A16" i="4"/>
  <c r="B16" i="4" s="1"/>
  <c r="A12" i="4"/>
  <c r="B12" i="4" s="1"/>
  <c r="A8" i="4"/>
  <c r="B8" i="4" s="1"/>
  <c r="A4" i="4"/>
  <c r="B4" i="4" s="1"/>
  <c r="A37" i="4"/>
  <c r="B37" i="4" s="1"/>
  <c r="A29" i="4"/>
  <c r="B29" i="4" s="1"/>
  <c r="A25" i="4"/>
  <c r="B25" i="4" s="1"/>
  <c r="A17" i="4"/>
  <c r="B17" i="4" s="1"/>
  <c r="A9" i="4"/>
  <c r="B9" i="4" s="1"/>
  <c r="A44" i="4"/>
  <c r="B44" i="4" s="1"/>
  <c r="A39" i="4"/>
  <c r="B39" i="4" s="1"/>
  <c r="A35" i="4"/>
  <c r="B35" i="4" s="1"/>
  <c r="A31" i="4"/>
  <c r="B31" i="4" s="1"/>
  <c r="A27" i="4"/>
  <c r="B27" i="4" s="1"/>
  <c r="A23" i="4"/>
  <c r="B23" i="4" s="1"/>
  <c r="A19" i="4"/>
  <c r="B19" i="4" s="1"/>
  <c r="A15" i="4"/>
  <c r="B15" i="4" s="1"/>
  <c r="A11" i="4"/>
  <c r="B11" i="4" s="1"/>
  <c r="A7" i="4"/>
  <c r="B7" i="4" s="1"/>
  <c r="A43" i="4"/>
  <c r="B43" i="4" s="1"/>
  <c r="A38" i="4"/>
  <c r="B38" i="4" s="1"/>
  <c r="A34" i="4"/>
  <c r="B34" i="4" s="1"/>
  <c r="A30" i="4"/>
  <c r="B30" i="4" s="1"/>
  <c r="A26" i="4"/>
  <c r="B26" i="4" s="1"/>
  <c r="A22" i="4"/>
  <c r="B22" i="4" s="1"/>
  <c r="A18" i="4"/>
  <c r="B18" i="4" s="1"/>
  <c r="A14" i="4"/>
  <c r="B14" i="4" s="1"/>
  <c r="A10" i="4"/>
  <c r="B10" i="4" s="1"/>
  <c r="A6" i="4"/>
  <c r="B6" i="4" s="1"/>
  <c r="A33" i="4"/>
  <c r="B33" i="4" s="1"/>
  <c r="A21" i="4"/>
  <c r="B21" i="4" s="1"/>
  <c r="A13" i="4"/>
  <c r="B13" i="4" s="1"/>
  <c r="A5" i="4"/>
  <c r="B5" i="4" s="1"/>
  <c r="A42" i="4"/>
  <c r="B42" i="4" s="1"/>
  <c r="A41" i="4"/>
  <c r="B41" i="4" s="1"/>
  <c r="C7" i="3"/>
  <c r="G7" i="3" s="1"/>
  <c r="D21" i="2"/>
  <c r="D22" i="2" s="1"/>
  <c r="C5" i="3"/>
  <c r="G5" i="3" s="1"/>
  <c r="C6" i="3"/>
  <c r="G6" i="3" s="1"/>
  <c r="D4" i="3" l="1"/>
  <c r="E4" i="3" s="1"/>
  <c r="D23" i="2"/>
  <c r="D25" i="2"/>
  <c r="H6" i="3"/>
  <c r="H7" i="3"/>
  <c r="H5" i="3"/>
  <c r="C22" i="4"/>
  <c r="C37" i="4"/>
  <c r="C41" i="4"/>
  <c r="C30" i="4"/>
  <c r="C38" i="4"/>
  <c r="C8" i="4"/>
  <c r="C15" i="4"/>
  <c r="C16" i="4"/>
  <c r="C29" i="4"/>
  <c r="C4" i="4"/>
  <c r="C5" i="4"/>
  <c r="D5" i="4" s="1"/>
  <c r="C20" i="4"/>
  <c r="C24" i="4"/>
  <c r="C18" i="4"/>
  <c r="C17" i="4"/>
  <c r="C12" i="4"/>
  <c r="C19" i="4"/>
  <c r="C21" i="4"/>
  <c r="C23" i="4"/>
  <c r="C33" i="4"/>
  <c r="C27" i="4"/>
  <c r="C28" i="4"/>
  <c r="C9" i="4"/>
  <c r="C25" i="4"/>
  <c r="C43" i="4"/>
  <c r="D43" i="4"/>
  <c r="C42" i="4"/>
  <c r="C13" i="4"/>
  <c r="D13" i="4"/>
  <c r="C6" i="4"/>
  <c r="C31" i="4"/>
  <c r="C32" i="4"/>
  <c r="D26" i="2"/>
  <c r="C26" i="4"/>
  <c r="C34" i="4"/>
  <c r="C7" i="4"/>
  <c r="D7" i="4"/>
  <c r="C10" i="4"/>
  <c r="C35" i="4"/>
  <c r="C36" i="4"/>
  <c r="C44" i="4"/>
  <c r="C11" i="4"/>
  <c r="C14" i="4"/>
  <c r="C39" i="4"/>
  <c r="C40" i="4"/>
  <c r="D40" i="4"/>
  <c r="D23" i="4" l="1"/>
  <c r="D28" i="4"/>
  <c r="D33" i="4"/>
  <c r="D11" i="4"/>
  <c r="D17" i="4"/>
  <c r="D15" i="4"/>
  <c r="D27" i="4"/>
  <c r="D20" i="4"/>
  <c r="D19" i="4"/>
  <c r="D29" i="4"/>
  <c r="D22" i="4"/>
  <c r="D32" i="4"/>
  <c r="D9" i="4"/>
  <c r="D36" i="4"/>
  <c r="D30" i="4"/>
  <c r="D38" i="4"/>
  <c r="D44" i="4"/>
  <c r="D31" i="4"/>
  <c r="D16" i="4"/>
  <c r="D39" i="4"/>
  <c r="D6" i="4"/>
  <c r="D18" i="4"/>
  <c r="D34" i="4"/>
  <c r="D4" i="4"/>
  <c r="D37" i="4"/>
  <c r="D25" i="4"/>
  <c r="D12" i="4"/>
  <c r="D42" i="4"/>
  <c r="D8" i="4"/>
  <c r="D41" i="4"/>
  <c r="D27" i="2"/>
  <c r="D28" i="2" s="1"/>
  <c r="D24" i="2"/>
  <c r="B4" i="3" s="1"/>
  <c r="D35" i="4"/>
  <c r="D24" i="4"/>
  <c r="D10" i="4"/>
  <c r="F4" i="3"/>
  <c r="C4" i="3"/>
  <c r="G4" i="3" s="1"/>
  <c r="D21" i="4"/>
  <c r="D14" i="4"/>
  <c r="D26" i="4"/>
  <c r="H4" i="3" l="1"/>
</calcChain>
</file>

<file path=xl/sharedStrings.xml><?xml version="1.0" encoding="utf-8"?>
<sst xmlns="http://schemas.openxmlformats.org/spreadsheetml/2006/main" count="108" uniqueCount="105">
  <si>
    <t>Order Pattern &amp; Cost Sheet — How to use</t>
  </si>
  <si>
    <t>4) EOQ Curve shows total/holding/ordering cost across Q; minimum ≈ economic lot size.</t>
  </si>
  <si>
    <t>Widget-A</t>
  </si>
  <si>
    <t>Demand σ/day (units)</t>
  </si>
  <si>
    <t>Pack multiple (case size)</t>
  </si>
  <si>
    <t>Include pipeline inv? (Yes/No)</t>
  </si>
  <si>
    <t>Yes</t>
  </si>
  <si>
    <t>Derived parameters</t>
  </si>
  <si>
    <t>Daily demand d</t>
  </si>
  <si>
    <t>z-value</t>
  </si>
  <si>
    <t>Safety stock (units)</t>
  </si>
  <si>
    <t>EOQ (unconstrained)</t>
  </si>
  <si>
    <t>Orders/year at Q*</t>
  </si>
  <si>
    <t>Order interval (days) at Q*</t>
  </si>
  <si>
    <t>Avg inventory at Q* (units)</t>
  </si>
  <si>
    <t>Annual holding cost at Q*</t>
  </si>
  <si>
    <t>Annual ordering cost at Q*</t>
  </si>
  <si>
    <t>Annual total cost at Q*</t>
  </si>
  <si>
    <t>Compare order patterns (order every X days)</t>
  </si>
  <si>
    <t>Scenario</t>
  </si>
  <si>
    <t>Order every X days</t>
  </si>
  <si>
    <t>Order qty Q (units)</t>
  </si>
  <si>
    <t>Orders/year</t>
  </si>
  <si>
    <t>Avg inventory (units)</t>
  </si>
  <si>
    <t>Holding cost</t>
  </si>
  <si>
    <t>Ordering cost</t>
  </si>
  <si>
    <t>Total cost</t>
  </si>
  <si>
    <t>EOQ (recommended)</t>
  </si>
  <si>
    <t>Scenario A</t>
  </si>
  <si>
    <t>Scenario B</t>
  </si>
  <si>
    <t>Scenario C</t>
  </si>
  <si>
    <t>Cost vs Order Quantity (single-SKU)</t>
  </si>
  <si>
    <t>Q (units)</t>
  </si>
  <si>
    <t>MOQ</t>
  </si>
  <si>
    <t>EOQ:</t>
  </si>
  <si>
    <t>SKU / Item name</t>
  </si>
  <si>
    <t>INPUTS</t>
  </si>
  <si>
    <t>D</t>
  </si>
  <si>
    <t>C</t>
  </si>
  <si>
    <t>S</t>
  </si>
  <si>
    <t>h</t>
  </si>
  <si>
    <t>L</t>
  </si>
  <si>
    <t>CSL</t>
  </si>
  <si>
    <t>Pack</t>
  </si>
  <si>
    <t>SKU</t>
  </si>
  <si>
    <t>Annual demand (units)</t>
  </si>
  <si>
    <t>Unit cost</t>
  </si>
  <si>
    <t>Fixed ordering cost</t>
  </si>
  <si>
    <t>Holding rate (per year)</t>
  </si>
  <si>
    <t>Lead time (days)</t>
  </si>
  <si>
    <t>Minimum order qty</t>
  </si>
  <si>
    <t>d</t>
  </si>
  <si>
    <t>EOQ (rounded to case size)</t>
  </si>
  <si>
    <t>Q*</t>
  </si>
  <si>
    <t>EOQ (rounded, meeting MOQ)</t>
  </si>
  <si>
    <t>1) Set the INPUT values (D, C, S, h, L, σd, CSL, MOQ and pack multiple).</t>
  </si>
  <si>
    <t>2) The tool computes EOQ (rounded), safety stock, average inventory, and annual costs.</t>
  </si>
  <si>
    <t>3) The Scenarios tab compares 'order every X days' patterns vs EOQ (cost &amp; avg inventory).</t>
  </si>
  <si>
    <t>Target service level (0–100%)</t>
  </si>
  <si>
    <t>The math:</t>
  </si>
  <si>
    <t>Economic ordering quantity (EOQ):</t>
  </si>
  <si>
    <t>Average Inventory level:</t>
  </si>
  <si>
    <t>Total annual cost:</t>
  </si>
  <si>
    <t>Safety Stock:</t>
  </si>
  <si>
    <t>* Holding rate</t>
  </si>
  <si>
    <t>What to include in h</t>
  </si>
  <si>
    <t>Cost of capital / opportunity cost (8–15%)</t>
  </si>
  <si>
    <t>Space &amp; handling (rent, utilities, MHE, labor) (3–10%+)</t>
  </si>
  <si>
    <t>Risk: shrink, damage, obsolescence, expiry (2–15%+; higher for tech/seasonal items)</t>
  </si>
  <si>
    <t>Insurance &amp; taxes (1–5%)</t>
  </si>
  <si>
    <t>Rule-of-thumb ranges:</t>
  </si>
  <si>
    <r>
      <t xml:space="preserve">The holding rate represents the </t>
    </r>
    <r>
      <rPr>
        <i/>
        <sz val="10"/>
        <color theme="1"/>
        <rFont val="Calibri"/>
        <family val="2"/>
        <scheme val="minor"/>
      </rPr>
      <t>carrying cost rate</t>
    </r>
    <r>
      <rPr>
        <sz val="10"/>
        <color theme="1"/>
        <rFont val="Calibri"/>
        <family val="2"/>
        <scheme val="minor"/>
      </rPr>
      <t xml:space="preserve"> for inventory. </t>
    </r>
  </si>
  <si>
    <r>
      <t xml:space="preserve">The actual holding cost per unit per year is: </t>
    </r>
    <r>
      <rPr>
        <i/>
        <sz val="10"/>
        <color theme="1"/>
        <rFont val="Calibri"/>
        <family val="2"/>
        <scheme val="minor"/>
      </rPr>
      <t xml:space="preserve">H=h×C  </t>
    </r>
    <r>
      <rPr>
        <sz val="10"/>
        <color theme="1"/>
        <rFont val="Calibri"/>
        <family val="2"/>
        <scheme val="minor"/>
      </rPr>
      <t>(€/unit/year)</t>
    </r>
  </si>
  <si>
    <r>
      <t xml:space="preserve">Stable, low-risk items: </t>
    </r>
    <r>
      <rPr>
        <b/>
        <sz val="10"/>
        <color theme="1"/>
        <rFont val="Calibri"/>
        <family val="2"/>
        <scheme val="minor"/>
      </rPr>
      <t>10–15%</t>
    </r>
  </si>
  <si>
    <r>
      <t xml:space="preserve">Typical manufacturing/wholesale: </t>
    </r>
    <r>
      <rPr>
        <b/>
        <sz val="10"/>
        <color theme="1"/>
        <rFont val="Calibri"/>
        <family val="2"/>
        <scheme val="minor"/>
      </rPr>
      <t>15–30%</t>
    </r>
  </si>
  <si>
    <r>
      <t xml:space="preserve">High obsolescence/expiry (electronics, fashion, pharma): </t>
    </r>
    <r>
      <rPr>
        <b/>
        <sz val="10"/>
        <color theme="1"/>
        <rFont val="Calibri"/>
        <family val="2"/>
        <scheme val="minor"/>
      </rPr>
      <t>30–50%+</t>
    </r>
  </si>
  <si>
    <t>rounded up for case size and MOQ.</t>
  </si>
  <si>
    <t>If you need to cover those risks:</t>
  </si>
  <si>
    <t>** Safety stock in this tool</t>
  </si>
  <si>
    <r>
      <t xml:space="preserve">In the formula above, </t>
    </r>
    <r>
      <rPr>
        <i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comes from the chosen cycle service level (CSL), σ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is the stdev of daily demand, and L is lead time (days).</t>
    </r>
  </si>
  <si>
    <t>This is a tool for optimizing order patterns, and not a safety stock calculator.</t>
  </si>
  <si>
    <t>Here, it only includes a basic cycle-service safety stock to cover day-to-day demand variability during a fixed lead time.</t>
  </si>
  <si>
    <t xml:space="preserve">What it assumes: </t>
  </si>
  <si>
    <t>target is CSL (probability of no stockout per cycle), not fill-rate (β).</t>
  </si>
  <si>
    <t xml:space="preserve">lead time is constant; </t>
  </si>
  <si>
    <t>demand variation is independent/normal;</t>
  </si>
  <si>
    <t xml:space="preserve">no seasonality, batching, or promotions; </t>
  </si>
  <si>
    <r>
      <t>What's included in S</t>
    </r>
    <r>
      <rPr>
        <i/>
        <vertAlign val="subscript"/>
        <sz val="10"/>
        <color theme="1"/>
        <rFont val="Calibri"/>
        <family val="2"/>
        <scheme val="minor"/>
      </rPr>
      <t>S</t>
    </r>
    <r>
      <rPr>
        <i/>
        <sz val="10"/>
        <color theme="1"/>
        <rFont val="Calibri"/>
        <family val="2"/>
        <scheme val="minor"/>
      </rPr>
      <t xml:space="preserve"> </t>
    </r>
  </si>
  <si>
    <r>
      <t xml:space="preserve">What it does </t>
    </r>
    <r>
      <rPr>
        <i/>
        <sz val="10"/>
        <color theme="1"/>
        <rFont val="Calibri"/>
        <family val="2"/>
        <scheme val="minor"/>
      </rPr>
      <t>not</t>
    </r>
    <r>
      <rPr>
        <sz val="10"/>
        <color theme="1"/>
        <rFont val="Calibri"/>
        <family val="2"/>
        <scheme val="minor"/>
      </rPr>
      <t xml:space="preserve"> cover:</t>
    </r>
  </si>
  <si>
    <t xml:space="preserve">lead-time variability (supplier/transport delays), </t>
  </si>
  <si>
    <t xml:space="preserve">forecast bias, </t>
  </si>
  <si>
    <t xml:space="preserve">step-changes/promotions, </t>
  </si>
  <si>
    <t xml:space="preserve">batchy demand, </t>
  </si>
  <si>
    <t>β service targets.</t>
  </si>
  <si>
    <r>
      <t>1. Add a policy buffer on top of S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(e.g., +X days of average demand), or</t>
    </r>
  </si>
  <si>
    <r>
      <t>2. Inflate σ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using history of forecast errors so it reflects combined uncertainty, or</t>
    </r>
  </si>
  <si>
    <r>
      <t>3. Use a dedicated Safety Stock Calculator that includes lead-time variability (σ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) and β (fill-rate) targeting.</t>
    </r>
  </si>
  <si>
    <r>
      <t xml:space="preserve">Note: “Pipeline stock” shown here (D × L/365) is </t>
    </r>
    <r>
      <rPr>
        <i/>
        <sz val="10"/>
        <color theme="1"/>
        <rFont val="Calibri"/>
        <family val="2"/>
        <scheme val="minor"/>
      </rPr>
      <t>not</t>
    </r>
    <r>
      <rPr>
        <sz val="10"/>
        <color theme="1"/>
        <rFont val="Calibri"/>
        <family val="2"/>
        <scheme val="minor"/>
      </rPr>
      <t xml:space="preserve"> buffer; it’s the average inventory in transit while you wait for the order to arrive.</t>
    </r>
  </si>
  <si>
    <r>
      <t>Have σ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(lead-time stdev)? Approximate S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with </t>
    </r>
    <r>
      <rPr>
        <i/>
        <sz val="11"/>
        <color theme="1"/>
        <rFont val="Calibri"/>
        <family val="2"/>
        <scheme val="minor"/>
      </rPr>
      <t>z × √(σ</t>
    </r>
    <r>
      <rPr>
        <i/>
        <vertAlign val="subscript"/>
        <sz val="11"/>
        <color theme="1"/>
        <rFont val="Calibri"/>
        <family val="2"/>
        <scheme val="minor"/>
      </rPr>
      <t>d</t>
    </r>
    <r>
      <rPr>
        <i/>
        <sz val="11"/>
        <color theme="1"/>
        <rFont val="Calibri"/>
        <family val="2"/>
        <scheme val="minor"/>
      </rPr>
      <t>²·L + (d²·σ</t>
    </r>
    <r>
      <rPr>
        <i/>
        <vertAlign val="subscript"/>
        <sz val="11"/>
        <color theme="1"/>
        <rFont val="Calibri"/>
        <family val="2"/>
        <scheme val="minor"/>
      </rPr>
      <t>L</t>
    </r>
    <r>
      <rPr>
        <i/>
        <sz val="11"/>
        <color theme="1"/>
        <rFont val="Calibri"/>
        <family val="2"/>
        <scheme val="minor"/>
      </rPr>
      <t>²))</t>
    </r>
    <r>
      <rPr>
        <sz val="10"/>
        <color theme="1"/>
        <rFont val="Calibri"/>
        <family val="2"/>
        <scheme val="minor"/>
      </rPr>
      <t xml:space="preserve"> instead of the basic formula.</t>
    </r>
  </si>
  <si>
    <t>Advanced (optional):</t>
  </si>
  <si>
    <t>**</t>
  </si>
  <si>
    <t>*</t>
  </si>
  <si>
    <r>
      <t>σ</t>
    </r>
    <r>
      <rPr>
        <i/>
        <vertAlign val="subscript"/>
        <sz val="11"/>
        <color theme="1"/>
        <rFont val="Calibri"/>
        <family val="2"/>
        <scheme val="minor"/>
      </rPr>
      <t>d</t>
    </r>
  </si>
  <si>
    <t>Estimate h as the sum of these annualized components:</t>
  </si>
  <si>
    <t>(typical ranges in brackets, but it varies by business)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</si>
</sst>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4"/>
      <color theme="0"/>
      <name val="Segoe UI"/>
      <family val="2"/>
    </font>
    <font>
      <b/>
      <sz val="24"/>
      <color theme="0"/>
      <name val="Segoe UI Light"/>
      <family val="2"/>
    </font>
    <font>
      <sz val="14"/>
      <color theme="1"/>
      <name val="Calibri"/>
      <family val="2"/>
      <scheme val="minor"/>
    </font>
    <font>
      <sz val="20"/>
      <color theme="0"/>
      <name val="Segoe U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theme="0"/>
      <name val="Calibri"/>
      <family val="2"/>
    </font>
    <font>
      <vertAlign val="subscript"/>
      <sz val="10"/>
      <color theme="1"/>
      <name val="Calibri"/>
      <family val="2"/>
      <scheme val="minor"/>
    </font>
    <font>
      <i/>
      <vertAlign val="subscript"/>
      <sz val="10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1E2FF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8"/>
      </bottom>
      <diagonal/>
    </border>
    <border>
      <left/>
      <right/>
      <top style="thin">
        <color theme="8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8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0" fillId="2" borderId="0" xfId="0" applyFill="1"/>
    <xf numFmtId="0" fontId="4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5" fillId="6" borderId="0" xfId="0" applyFont="1" applyFill="1"/>
    <xf numFmtId="0" fontId="0" fillId="6" borderId="0" xfId="0" applyFill="1"/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" fontId="7" fillId="0" borderId="0" xfId="0" applyNumberFormat="1" applyFont="1" applyAlignment="1">
      <alignment horizontal="left"/>
    </xf>
    <xf numFmtId="0" fontId="8" fillId="6" borderId="4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2" fontId="0" fillId="7" borderId="3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167" fontId="0" fillId="0" borderId="5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9" fontId="0" fillId="0" borderId="3" xfId="1" applyFont="1" applyBorder="1" applyAlignment="1">
      <alignment horizontal="center"/>
    </xf>
    <xf numFmtId="0" fontId="3" fillId="6" borderId="0" xfId="0" applyFont="1" applyFill="1"/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0" fontId="10" fillId="0" borderId="6" xfId="0" applyFont="1" applyBorder="1" applyAlignment="1">
      <alignment horizontal="left" vertical="center" indent="1"/>
    </xf>
    <xf numFmtId="0" fontId="0" fillId="0" borderId="0" xfId="0" applyFont="1"/>
    <xf numFmtId="0" fontId="0" fillId="8" borderId="0" xfId="0" applyFill="1"/>
    <xf numFmtId="0" fontId="15" fillId="8" borderId="0" xfId="0" applyFont="1" applyFill="1"/>
    <xf numFmtId="0" fontId="0" fillId="8" borderId="0" xfId="0" applyFill="1" applyAlignment="1">
      <alignment horizontal="left" indent="1"/>
    </xf>
    <xf numFmtId="0" fontId="16" fillId="6" borderId="1" xfId="0" applyFont="1" applyFill="1" applyBorder="1" applyAlignment="1">
      <alignment horizontal="center" vertical="center"/>
    </xf>
    <xf numFmtId="0" fontId="0" fillId="2" borderId="0" xfId="0" applyFill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 indent="1"/>
    </xf>
    <xf numFmtId="0" fontId="10" fillId="0" borderId="6" xfId="0" applyFont="1" applyBorder="1" applyAlignment="1">
      <alignment horizontal="left" indent="1"/>
    </xf>
    <xf numFmtId="0" fontId="11" fillId="0" borderId="6" xfId="0" applyFont="1" applyBorder="1"/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1">
    <dxf>
      <font>
        <color theme="0"/>
      </font>
    </dxf>
  </dxfs>
  <tableStyles count="0" defaultTableStyle="TableStyleMedium9" defaultPivotStyle="PivotStyleLight16"/>
  <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annual cost by scenario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Scenarios!$H$3</c:f>
              <c:strCache>
                <c:ptCount val="1"/>
                <c:pt idx="0">
                  <c:v>Total cost</c:v>
                </c:pt>
              </c:strCache>
            </c:strRef>
          </c:tx>
          <c:spPr>
            <a:ln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A39-4C41-A9A5-1794B882486D}"/>
              </c:ext>
            </c:extLst>
          </c:dPt>
          <c:cat>
            <c:strRef>
              <c:f>Scenarios!$A$4:$A$7</c:f>
              <c:strCache>
                <c:ptCount val="4"/>
                <c:pt idx="0">
                  <c:v>EOQ (recommended)</c:v>
                </c:pt>
                <c:pt idx="1">
                  <c:v>Scenario A</c:v>
                </c:pt>
                <c:pt idx="2">
                  <c:v>Scenario B</c:v>
                </c:pt>
                <c:pt idx="3">
                  <c:v>Scenario C</c:v>
                </c:pt>
              </c:strCache>
            </c:strRef>
          </c:cat>
          <c:val>
            <c:numRef>
              <c:f>Scenarios!$H$4:$H$7</c:f>
              <c:numCache>
                <c:formatCode>#,##0</c:formatCode>
                <c:ptCount val="4"/>
                <c:pt idx="0">
                  <c:v>13763.90702642908</c:v>
                </c:pt>
                <c:pt idx="1">
                  <c:v>14112.930749056817</c:v>
                </c:pt>
                <c:pt idx="2">
                  <c:v>14079.805749056817</c:v>
                </c:pt>
                <c:pt idx="3">
                  <c:v>25182.885128618862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9-4C41-A9A5-1794B8824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Total vs Holding &amp; Ordering cost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5801068376068373E-2"/>
          <c:y val="9.8960185185185179E-2"/>
          <c:w val="0.94419893162393165"/>
          <c:h val="0.76505962962962959"/>
        </c:manualLayout>
      </c:layout>
      <c:lineChart>
        <c:grouping val="standard"/>
        <c:varyColors val="0"/>
        <c:ser>
          <c:idx val="0"/>
          <c:order val="0"/>
          <c:tx>
            <c:strRef>
              <c:f>EOQ_Curve!$B$3</c:f>
              <c:strCache>
                <c:ptCount val="1"/>
                <c:pt idx="0">
                  <c:v>Holding cost</c:v>
                </c:pt>
              </c:strCache>
            </c:strRef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EOQ_Curve!$A$4:$A$44</c:f>
              <c:numCache>
                <c:formatCode>General</c:formatCode>
                <c:ptCount val="41"/>
                <c:pt idx="0">
                  <c:v>685</c:v>
                </c:pt>
                <c:pt idx="1">
                  <c:v>822</c:v>
                </c:pt>
                <c:pt idx="2">
                  <c:v>959</c:v>
                </c:pt>
                <c:pt idx="3">
                  <c:v>1095</c:v>
                </c:pt>
                <c:pt idx="4">
                  <c:v>1232</c:v>
                </c:pt>
                <c:pt idx="5">
                  <c:v>1369</c:v>
                </c:pt>
                <c:pt idx="6">
                  <c:v>1506</c:v>
                </c:pt>
                <c:pt idx="7">
                  <c:v>1643</c:v>
                </c:pt>
                <c:pt idx="8">
                  <c:v>1780</c:v>
                </c:pt>
                <c:pt idx="9">
                  <c:v>1917</c:v>
                </c:pt>
                <c:pt idx="10">
                  <c:v>2054</c:v>
                </c:pt>
                <c:pt idx="11">
                  <c:v>2191</c:v>
                </c:pt>
                <c:pt idx="12">
                  <c:v>2328</c:v>
                </c:pt>
                <c:pt idx="13">
                  <c:v>2465</c:v>
                </c:pt>
                <c:pt idx="14">
                  <c:v>2602</c:v>
                </c:pt>
                <c:pt idx="15">
                  <c:v>2739</c:v>
                </c:pt>
                <c:pt idx="16">
                  <c:v>2876</c:v>
                </c:pt>
                <c:pt idx="17">
                  <c:v>3012</c:v>
                </c:pt>
                <c:pt idx="18">
                  <c:v>3149</c:v>
                </c:pt>
                <c:pt idx="19">
                  <c:v>3286</c:v>
                </c:pt>
                <c:pt idx="20">
                  <c:v>3423</c:v>
                </c:pt>
                <c:pt idx="21">
                  <c:v>3560</c:v>
                </c:pt>
                <c:pt idx="22">
                  <c:v>3697</c:v>
                </c:pt>
                <c:pt idx="23">
                  <c:v>3834</c:v>
                </c:pt>
                <c:pt idx="24">
                  <c:v>3971</c:v>
                </c:pt>
                <c:pt idx="25">
                  <c:v>4108</c:v>
                </c:pt>
                <c:pt idx="26">
                  <c:v>4245</c:v>
                </c:pt>
                <c:pt idx="27">
                  <c:v>4382</c:v>
                </c:pt>
                <c:pt idx="28">
                  <c:v>4519</c:v>
                </c:pt>
                <c:pt idx="29">
                  <c:v>4656</c:v>
                </c:pt>
                <c:pt idx="30">
                  <c:v>4793</c:v>
                </c:pt>
                <c:pt idx="31">
                  <c:v>4930</c:v>
                </c:pt>
                <c:pt idx="32">
                  <c:v>5066</c:v>
                </c:pt>
                <c:pt idx="33">
                  <c:v>5203</c:v>
                </c:pt>
                <c:pt idx="34">
                  <c:v>5340</c:v>
                </c:pt>
                <c:pt idx="35">
                  <c:v>5477</c:v>
                </c:pt>
                <c:pt idx="36">
                  <c:v>5614</c:v>
                </c:pt>
                <c:pt idx="37">
                  <c:v>5751</c:v>
                </c:pt>
                <c:pt idx="38">
                  <c:v>5888</c:v>
                </c:pt>
                <c:pt idx="39">
                  <c:v>6025</c:v>
                </c:pt>
                <c:pt idx="40">
                  <c:v>6162</c:v>
                </c:pt>
              </c:numCache>
            </c:numRef>
          </c:cat>
          <c:val>
            <c:numRef>
              <c:f>EOQ_Curve!$B$4:$B$44</c:f>
              <c:numCache>
                <c:formatCode>0</c:formatCode>
                <c:ptCount val="41"/>
                <c:pt idx="0">
                  <c:v>8971.6807490568171</c:v>
                </c:pt>
                <c:pt idx="1">
                  <c:v>9108.6807490568171</c:v>
                </c:pt>
                <c:pt idx="2">
                  <c:v>9245.6807490568171</c:v>
                </c:pt>
                <c:pt idx="3">
                  <c:v>9381.6807490568171</c:v>
                </c:pt>
                <c:pt idx="4">
                  <c:v>9518.6807490568171</c:v>
                </c:pt>
                <c:pt idx="5">
                  <c:v>9655.6807490568171</c:v>
                </c:pt>
                <c:pt idx="6">
                  <c:v>9792.6807490568171</c:v>
                </c:pt>
                <c:pt idx="7">
                  <c:v>9929.6807490568171</c:v>
                </c:pt>
                <c:pt idx="8">
                  <c:v>10066.680749056817</c:v>
                </c:pt>
                <c:pt idx="9">
                  <c:v>10203.680749056817</c:v>
                </c:pt>
                <c:pt idx="10">
                  <c:v>10340.680749056817</c:v>
                </c:pt>
                <c:pt idx="11">
                  <c:v>10477.680749056817</c:v>
                </c:pt>
                <c:pt idx="12">
                  <c:v>10614.680749056817</c:v>
                </c:pt>
                <c:pt idx="13">
                  <c:v>10751.680749056817</c:v>
                </c:pt>
                <c:pt idx="14">
                  <c:v>10888.680749056817</c:v>
                </c:pt>
                <c:pt idx="15">
                  <c:v>11025.680749056817</c:v>
                </c:pt>
                <c:pt idx="16">
                  <c:v>11162.680749056817</c:v>
                </c:pt>
                <c:pt idx="17">
                  <c:v>11298.680749056817</c:v>
                </c:pt>
                <c:pt idx="18">
                  <c:v>11435.680749056817</c:v>
                </c:pt>
                <c:pt idx="19">
                  <c:v>11572.680749056817</c:v>
                </c:pt>
                <c:pt idx="20">
                  <c:v>11709.680749056817</c:v>
                </c:pt>
                <c:pt idx="21">
                  <c:v>11846.680749056817</c:v>
                </c:pt>
                <c:pt idx="22">
                  <c:v>11983.680749056817</c:v>
                </c:pt>
                <c:pt idx="23">
                  <c:v>12120.680749056817</c:v>
                </c:pt>
                <c:pt idx="24">
                  <c:v>12257.680749056817</c:v>
                </c:pt>
                <c:pt idx="25">
                  <c:v>12394.680749056817</c:v>
                </c:pt>
                <c:pt idx="26">
                  <c:v>12531.680749056817</c:v>
                </c:pt>
                <c:pt idx="27">
                  <c:v>12668.680749056817</c:v>
                </c:pt>
                <c:pt idx="28">
                  <c:v>12805.680749056817</c:v>
                </c:pt>
                <c:pt idx="29">
                  <c:v>12942.680749056817</c:v>
                </c:pt>
                <c:pt idx="30">
                  <c:v>13079.680749056817</c:v>
                </c:pt>
                <c:pt idx="31">
                  <c:v>13216.680749056817</c:v>
                </c:pt>
                <c:pt idx="32">
                  <c:v>13352.680749056817</c:v>
                </c:pt>
                <c:pt idx="33">
                  <c:v>13489.680749056817</c:v>
                </c:pt>
                <c:pt idx="34">
                  <c:v>13626.680749056817</c:v>
                </c:pt>
                <c:pt idx="35">
                  <c:v>13763.680749056817</c:v>
                </c:pt>
                <c:pt idx="36">
                  <c:v>13900.680749056817</c:v>
                </c:pt>
                <c:pt idx="37">
                  <c:v>14037.680749056817</c:v>
                </c:pt>
                <c:pt idx="38">
                  <c:v>14174.680749056817</c:v>
                </c:pt>
                <c:pt idx="39">
                  <c:v>14311.680749056817</c:v>
                </c:pt>
                <c:pt idx="40">
                  <c:v>14448.680749056817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3C-4516-BC6D-E3A570FA90A6}"/>
            </c:ext>
          </c:extLst>
        </c:ser>
        <c:ser>
          <c:idx val="1"/>
          <c:order val="1"/>
          <c:tx>
            <c:strRef>
              <c:f>EOQ_Curve!$C$3</c:f>
              <c:strCache>
                <c:ptCount val="1"/>
                <c:pt idx="0">
                  <c:v>Ordering cost</c:v>
                </c:pt>
              </c:strCache>
            </c:strRef>
          </c:tx>
          <c:spPr>
            <a:ln>
              <a:solidFill>
                <a:schemeClr val="accent6"/>
              </a:solidFill>
              <a:prstDash val="solid"/>
            </a:ln>
          </c:spPr>
          <c:marker>
            <c:symbol val="none"/>
          </c:marker>
          <c:cat>
            <c:numRef>
              <c:f>EOQ_Curve!$A$4:$A$44</c:f>
              <c:numCache>
                <c:formatCode>General</c:formatCode>
                <c:ptCount val="41"/>
                <c:pt idx="0">
                  <c:v>685</c:v>
                </c:pt>
                <c:pt idx="1">
                  <c:v>822</c:v>
                </c:pt>
                <c:pt idx="2">
                  <c:v>959</c:v>
                </c:pt>
                <c:pt idx="3">
                  <c:v>1095</c:v>
                </c:pt>
                <c:pt idx="4">
                  <c:v>1232</c:v>
                </c:pt>
                <c:pt idx="5">
                  <c:v>1369</c:v>
                </c:pt>
                <c:pt idx="6">
                  <c:v>1506</c:v>
                </c:pt>
                <c:pt idx="7">
                  <c:v>1643</c:v>
                </c:pt>
                <c:pt idx="8">
                  <c:v>1780</c:v>
                </c:pt>
                <c:pt idx="9">
                  <c:v>1917</c:v>
                </c:pt>
                <c:pt idx="10">
                  <c:v>2054</c:v>
                </c:pt>
                <c:pt idx="11">
                  <c:v>2191</c:v>
                </c:pt>
                <c:pt idx="12">
                  <c:v>2328</c:v>
                </c:pt>
                <c:pt idx="13">
                  <c:v>2465</c:v>
                </c:pt>
                <c:pt idx="14">
                  <c:v>2602</c:v>
                </c:pt>
                <c:pt idx="15">
                  <c:v>2739</c:v>
                </c:pt>
                <c:pt idx="16">
                  <c:v>2876</c:v>
                </c:pt>
                <c:pt idx="17">
                  <c:v>3012</c:v>
                </c:pt>
                <c:pt idx="18">
                  <c:v>3149</c:v>
                </c:pt>
                <c:pt idx="19">
                  <c:v>3286</c:v>
                </c:pt>
                <c:pt idx="20">
                  <c:v>3423</c:v>
                </c:pt>
                <c:pt idx="21">
                  <c:v>3560</c:v>
                </c:pt>
                <c:pt idx="22">
                  <c:v>3697</c:v>
                </c:pt>
                <c:pt idx="23">
                  <c:v>3834</c:v>
                </c:pt>
                <c:pt idx="24">
                  <c:v>3971</c:v>
                </c:pt>
                <c:pt idx="25">
                  <c:v>4108</c:v>
                </c:pt>
                <c:pt idx="26">
                  <c:v>4245</c:v>
                </c:pt>
                <c:pt idx="27">
                  <c:v>4382</c:v>
                </c:pt>
                <c:pt idx="28">
                  <c:v>4519</c:v>
                </c:pt>
                <c:pt idx="29">
                  <c:v>4656</c:v>
                </c:pt>
                <c:pt idx="30">
                  <c:v>4793</c:v>
                </c:pt>
                <c:pt idx="31">
                  <c:v>4930</c:v>
                </c:pt>
                <c:pt idx="32">
                  <c:v>5066</c:v>
                </c:pt>
                <c:pt idx="33">
                  <c:v>5203</c:v>
                </c:pt>
                <c:pt idx="34">
                  <c:v>5340</c:v>
                </c:pt>
                <c:pt idx="35">
                  <c:v>5477</c:v>
                </c:pt>
                <c:pt idx="36">
                  <c:v>5614</c:v>
                </c:pt>
                <c:pt idx="37">
                  <c:v>5751</c:v>
                </c:pt>
                <c:pt idx="38">
                  <c:v>5888</c:v>
                </c:pt>
                <c:pt idx="39">
                  <c:v>6025</c:v>
                </c:pt>
                <c:pt idx="40">
                  <c:v>6162</c:v>
                </c:pt>
              </c:numCache>
            </c:numRef>
          </c:cat>
          <c:val>
            <c:numRef>
              <c:f>EOQ_Curve!$C$4:$C$44</c:f>
              <c:numCache>
                <c:formatCode>0</c:formatCode>
                <c:ptCount val="41"/>
                <c:pt idx="0">
                  <c:v>10948.905109489051</c:v>
                </c:pt>
                <c:pt idx="1">
                  <c:v>9124.0875912408756</c:v>
                </c:pt>
                <c:pt idx="2">
                  <c:v>7820.6465067778936</c:v>
                </c:pt>
                <c:pt idx="3">
                  <c:v>6849.3150684931506</c:v>
                </c:pt>
                <c:pt idx="4">
                  <c:v>6087.6623376623384</c:v>
                </c:pt>
                <c:pt idx="5">
                  <c:v>5478.4514243973708</c:v>
                </c:pt>
                <c:pt idx="6">
                  <c:v>4980.0796812749004</c:v>
                </c:pt>
                <c:pt idx="7">
                  <c:v>4564.8204503956176</c:v>
                </c:pt>
                <c:pt idx="8">
                  <c:v>4213.4831460674159</c:v>
                </c:pt>
                <c:pt idx="9">
                  <c:v>3912.3630672926447</c:v>
                </c:pt>
                <c:pt idx="10">
                  <c:v>3651.4118792599807</c:v>
                </c:pt>
                <c:pt idx="11">
                  <c:v>3423.0944774075761</c:v>
                </c:pt>
                <c:pt idx="12">
                  <c:v>3221.6494845360821</c:v>
                </c:pt>
                <c:pt idx="13">
                  <c:v>3042.5963488843813</c:v>
                </c:pt>
                <c:pt idx="14">
                  <c:v>2882.3981552651808</c:v>
                </c:pt>
                <c:pt idx="15">
                  <c:v>2738.2256297918948</c:v>
                </c:pt>
                <c:pt idx="16">
                  <c:v>2607.7885952712099</c:v>
                </c:pt>
                <c:pt idx="17">
                  <c:v>2490.0398406374502</c:v>
                </c:pt>
                <c:pt idx="18">
                  <c:v>2381.7084788821849</c:v>
                </c:pt>
                <c:pt idx="19">
                  <c:v>2282.4102251978088</c:v>
                </c:pt>
                <c:pt idx="20">
                  <c:v>2191.0604732690622</c:v>
                </c:pt>
                <c:pt idx="21">
                  <c:v>2106.7415730337079</c:v>
                </c:pt>
                <c:pt idx="22">
                  <c:v>2028.6718961319989</c:v>
                </c:pt>
                <c:pt idx="23">
                  <c:v>1956.1815336463224</c:v>
                </c:pt>
                <c:pt idx="24">
                  <c:v>1888.6930244270964</c:v>
                </c:pt>
                <c:pt idx="25">
                  <c:v>1825.7059396299903</c:v>
                </c:pt>
                <c:pt idx="26">
                  <c:v>1766.7844522968198</c:v>
                </c:pt>
                <c:pt idx="27">
                  <c:v>1711.547238703788</c:v>
                </c:pt>
                <c:pt idx="28">
                  <c:v>1659.6592166408498</c:v>
                </c:pt>
                <c:pt idx="29">
                  <c:v>1610.8247422680411</c:v>
                </c:pt>
                <c:pt idx="30">
                  <c:v>1564.7819737116629</c:v>
                </c:pt>
                <c:pt idx="31">
                  <c:v>1521.2981744421907</c:v>
                </c:pt>
                <c:pt idx="32">
                  <c:v>1480.4579549940781</c:v>
                </c:pt>
                <c:pt idx="33">
                  <c:v>1441.4760714972133</c:v>
                </c:pt>
                <c:pt idx="34">
                  <c:v>1404.4943820224721</c:v>
                </c:pt>
                <c:pt idx="35">
                  <c:v>1369.3627898484569</c:v>
                </c:pt>
                <c:pt idx="36">
                  <c:v>1335.9458496615603</c:v>
                </c:pt>
                <c:pt idx="37">
                  <c:v>1304.1210224308816</c:v>
                </c:pt>
                <c:pt idx="38">
                  <c:v>1273.7771739130435</c:v>
                </c:pt>
                <c:pt idx="39">
                  <c:v>1244.8132780082988</c:v>
                </c:pt>
                <c:pt idx="40">
                  <c:v>1217.1372930866603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3C-4516-BC6D-E3A570FA90A6}"/>
            </c:ext>
          </c:extLst>
        </c:ser>
        <c:ser>
          <c:idx val="2"/>
          <c:order val="2"/>
          <c:tx>
            <c:strRef>
              <c:f>EOQ_Curve!$D$3</c:f>
              <c:strCache>
                <c:ptCount val="1"/>
                <c:pt idx="0">
                  <c:v>Total cost</c:v>
                </c:pt>
              </c:strCache>
            </c:strRef>
          </c:tx>
          <c:spPr>
            <a:ln>
              <a:solidFill>
                <a:schemeClr val="accent2"/>
              </a:solidFill>
              <a:prstDash val="solid"/>
            </a:ln>
          </c:spPr>
          <c:marker>
            <c:symbol val="none"/>
          </c:marker>
          <c:cat>
            <c:numRef>
              <c:f>EOQ_Curve!$A$4:$A$44</c:f>
              <c:numCache>
                <c:formatCode>General</c:formatCode>
                <c:ptCount val="41"/>
                <c:pt idx="0">
                  <c:v>685</c:v>
                </c:pt>
                <c:pt idx="1">
                  <c:v>822</c:v>
                </c:pt>
                <c:pt idx="2">
                  <c:v>959</c:v>
                </c:pt>
                <c:pt idx="3">
                  <c:v>1095</c:v>
                </c:pt>
                <c:pt idx="4">
                  <c:v>1232</c:v>
                </c:pt>
                <c:pt idx="5">
                  <c:v>1369</c:v>
                </c:pt>
                <c:pt idx="6">
                  <c:v>1506</c:v>
                </c:pt>
                <c:pt idx="7">
                  <c:v>1643</c:v>
                </c:pt>
                <c:pt idx="8">
                  <c:v>1780</c:v>
                </c:pt>
                <c:pt idx="9">
                  <c:v>1917</c:v>
                </c:pt>
                <c:pt idx="10">
                  <c:v>2054</c:v>
                </c:pt>
                <c:pt idx="11">
                  <c:v>2191</c:v>
                </c:pt>
                <c:pt idx="12">
                  <c:v>2328</c:v>
                </c:pt>
                <c:pt idx="13">
                  <c:v>2465</c:v>
                </c:pt>
                <c:pt idx="14">
                  <c:v>2602</c:v>
                </c:pt>
                <c:pt idx="15">
                  <c:v>2739</c:v>
                </c:pt>
                <c:pt idx="16">
                  <c:v>2876</c:v>
                </c:pt>
                <c:pt idx="17">
                  <c:v>3012</c:v>
                </c:pt>
                <c:pt idx="18">
                  <c:v>3149</c:v>
                </c:pt>
                <c:pt idx="19">
                  <c:v>3286</c:v>
                </c:pt>
                <c:pt idx="20">
                  <c:v>3423</c:v>
                </c:pt>
                <c:pt idx="21">
                  <c:v>3560</c:v>
                </c:pt>
                <c:pt idx="22">
                  <c:v>3697</c:v>
                </c:pt>
                <c:pt idx="23">
                  <c:v>3834</c:v>
                </c:pt>
                <c:pt idx="24">
                  <c:v>3971</c:v>
                </c:pt>
                <c:pt idx="25">
                  <c:v>4108</c:v>
                </c:pt>
                <c:pt idx="26">
                  <c:v>4245</c:v>
                </c:pt>
                <c:pt idx="27">
                  <c:v>4382</c:v>
                </c:pt>
                <c:pt idx="28">
                  <c:v>4519</c:v>
                </c:pt>
                <c:pt idx="29">
                  <c:v>4656</c:v>
                </c:pt>
                <c:pt idx="30">
                  <c:v>4793</c:v>
                </c:pt>
                <c:pt idx="31">
                  <c:v>4930</c:v>
                </c:pt>
                <c:pt idx="32">
                  <c:v>5066</c:v>
                </c:pt>
                <c:pt idx="33">
                  <c:v>5203</c:v>
                </c:pt>
                <c:pt idx="34">
                  <c:v>5340</c:v>
                </c:pt>
                <c:pt idx="35">
                  <c:v>5477</c:v>
                </c:pt>
                <c:pt idx="36">
                  <c:v>5614</c:v>
                </c:pt>
                <c:pt idx="37">
                  <c:v>5751</c:v>
                </c:pt>
                <c:pt idx="38">
                  <c:v>5888</c:v>
                </c:pt>
                <c:pt idx="39">
                  <c:v>6025</c:v>
                </c:pt>
                <c:pt idx="40">
                  <c:v>6162</c:v>
                </c:pt>
              </c:numCache>
            </c:numRef>
          </c:cat>
          <c:val>
            <c:numRef>
              <c:f>EOQ_Curve!$D$4:$D$44</c:f>
              <c:numCache>
                <c:formatCode>0</c:formatCode>
                <c:ptCount val="41"/>
                <c:pt idx="0">
                  <c:v>19920.58585854587</c:v>
                </c:pt>
                <c:pt idx="1">
                  <c:v>18232.768340297691</c:v>
                </c:pt>
                <c:pt idx="2">
                  <c:v>17066.327255834709</c:v>
                </c:pt>
                <c:pt idx="3">
                  <c:v>16230.995817549967</c:v>
                </c:pt>
                <c:pt idx="4">
                  <c:v>15606.343086719156</c:v>
                </c:pt>
                <c:pt idx="5">
                  <c:v>15134.132173454189</c:v>
                </c:pt>
                <c:pt idx="6">
                  <c:v>14772.760430331717</c:v>
                </c:pt>
                <c:pt idx="7">
                  <c:v>14494.501199452436</c:v>
                </c:pt>
                <c:pt idx="8">
                  <c:v>14280.163895124233</c:v>
                </c:pt>
                <c:pt idx="9">
                  <c:v>14116.043816349462</c:v>
                </c:pt>
                <c:pt idx="10">
                  <c:v>13992.092628316797</c:v>
                </c:pt>
                <c:pt idx="11">
                  <c:v>13900.775226464393</c:v>
                </c:pt>
                <c:pt idx="12">
                  <c:v>13836.3302335929</c:v>
                </c:pt>
                <c:pt idx="13">
                  <c:v>13794.277097941198</c:v>
                </c:pt>
                <c:pt idx="14">
                  <c:v>13771.078904321997</c:v>
                </c:pt>
                <c:pt idx="15">
                  <c:v>13763.906378848711</c:v>
                </c:pt>
                <c:pt idx="16">
                  <c:v>13770.469344328027</c:v>
                </c:pt>
                <c:pt idx="17">
                  <c:v>13788.720589694267</c:v>
                </c:pt>
                <c:pt idx="18">
                  <c:v>13817.389227939002</c:v>
                </c:pt>
                <c:pt idx="19">
                  <c:v>13855.090974254626</c:v>
                </c:pt>
                <c:pt idx="20">
                  <c:v>13900.74122232588</c:v>
                </c:pt>
                <c:pt idx="21">
                  <c:v>13953.422322090526</c:v>
                </c:pt>
                <c:pt idx="22">
                  <c:v>14012.352645188816</c:v>
                </c:pt>
                <c:pt idx="23">
                  <c:v>14076.862282703139</c:v>
                </c:pt>
                <c:pt idx="24">
                  <c:v>14146.373773483914</c:v>
                </c:pt>
                <c:pt idx="25">
                  <c:v>14220.386688686807</c:v>
                </c:pt>
                <c:pt idx="26">
                  <c:v>14298.465201353636</c:v>
                </c:pt>
                <c:pt idx="27">
                  <c:v>14380.227987760605</c:v>
                </c:pt>
                <c:pt idx="28">
                  <c:v>14465.339965697667</c:v>
                </c:pt>
                <c:pt idx="29">
                  <c:v>14553.505491324859</c:v>
                </c:pt>
                <c:pt idx="30">
                  <c:v>14644.46272276848</c:v>
                </c:pt>
                <c:pt idx="31">
                  <c:v>14737.978923499008</c:v>
                </c:pt>
                <c:pt idx="32">
                  <c:v>14833.138704050896</c:v>
                </c:pt>
                <c:pt idx="33">
                  <c:v>14931.15682055403</c:v>
                </c:pt>
                <c:pt idx="34">
                  <c:v>15031.17513107929</c:v>
                </c:pt>
                <c:pt idx="35">
                  <c:v>15133.043538905275</c:v>
                </c:pt>
                <c:pt idx="36">
                  <c:v>15236.626598718378</c:v>
                </c:pt>
                <c:pt idx="37">
                  <c:v>15341.801771487699</c:v>
                </c:pt>
                <c:pt idx="38">
                  <c:v>15448.457922969861</c:v>
                </c:pt>
                <c:pt idx="39">
                  <c:v>15556.494027065117</c:v>
                </c:pt>
                <c:pt idx="40">
                  <c:v>15665.818042143477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3C-4516-BC6D-E3A570FA9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1492136752136746"/>
          <c:y val="0.95603981481481481"/>
          <c:w val="0.39753561952296945"/>
          <c:h val="4.3960185185185192E-2"/>
        </c:manualLayout>
      </c:layout>
      <c:overlay val="0"/>
      <c:txPr>
        <a:bodyPr/>
        <a:lstStyle/>
        <a:p>
          <a:pPr>
            <a:defRPr sz="1050" b="1"/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2129444</xdr:colOff>
      <xdr:row>17</xdr:row>
      <xdr:rowOff>13087</xdr:rowOff>
    </xdr:from>
    <xdr:ext cx="928139" cy="5374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0A71A4C-8013-4E2F-894A-344CB76DB982}"/>
                </a:ext>
              </a:extLst>
            </xdr:cNvPr>
            <xdr:cNvSpPr txBox="1"/>
          </xdr:nvSpPr>
          <xdr:spPr>
            <a:xfrm>
              <a:off x="7969630" y="3289687"/>
              <a:ext cx="928139" cy="5374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1100" i="1">
                        <a:latin typeface="Cambria Math" panose="02040503050406030204" pitchFamily="18" charset="0"/>
                      </a:rPr>
                      <m:t>𝑄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* = </m:t>
                    </m:r>
                    <m:rad>
                      <m:radPr>
                        <m:degHide m:val="on"/>
                        <m:ctrlPr>
                          <a:rPr lang="en-GB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GB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GB" sz="11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2</m:t>
                            </m:r>
                            <m:r>
                              <a:rPr lang="en-GB" sz="1100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𝐷𝑆</m:t>
                            </m:r>
                          </m:num>
                          <m:den>
                            <m:r>
                              <a:rPr lang="en-GB" sz="1100" b="0" i="1">
                                <a:latin typeface="Cambria Math" panose="02040503050406030204" pitchFamily="18" charset="0"/>
                              </a:rPr>
                              <m:t>h𝐶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GB" sz="1100"/>
            </a:p>
            <a:p>
              <a:endParaRPr lang="en-GB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0A71A4C-8013-4E2F-894A-344CB76DB982}"/>
                </a:ext>
              </a:extLst>
            </xdr:cNvPr>
            <xdr:cNvSpPr txBox="1"/>
          </xdr:nvSpPr>
          <xdr:spPr>
            <a:xfrm>
              <a:off x="7969630" y="3289687"/>
              <a:ext cx="928139" cy="5374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n-GB" sz="1100" i="0">
                  <a:latin typeface="Cambria Math" panose="02040503050406030204" pitchFamily="18" charset="0"/>
                </a:rPr>
                <a:t>𝑄* = √(</a:t>
              </a:r>
              <a:r>
                <a:rPr lang="en-GB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2𝐷𝑆</a:t>
              </a:r>
              <a:r>
                <a:rPr lang="en-GB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sz="1100" b="0" i="0">
                  <a:latin typeface="Cambria Math" panose="02040503050406030204" pitchFamily="18" charset="0"/>
                </a:rPr>
                <a:t>ℎ𝐶)</a:t>
              </a:r>
              <a:endParaRPr lang="en-GB" sz="1100"/>
            </a:p>
            <a:p>
              <a:endParaRPr lang="en-GB" sz="1100"/>
            </a:p>
          </xdr:txBody>
        </xdr:sp>
      </mc:Fallback>
    </mc:AlternateContent>
    <xdr:clientData/>
  </xdr:oneCellAnchor>
  <xdr:oneCellAnchor>
    <xdr:from>
      <xdr:col>6</xdr:col>
      <xdr:colOff>2473713</xdr:colOff>
      <xdr:row>20</xdr:row>
      <xdr:rowOff>0</xdr:rowOff>
    </xdr:from>
    <xdr:ext cx="1062983" cy="19466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6332710-FFF1-4F8C-8C84-DAD6C9546A89}"/>
                </a:ext>
              </a:extLst>
            </xdr:cNvPr>
            <xdr:cNvSpPr txBox="1"/>
          </xdr:nvSpPr>
          <xdr:spPr>
            <a:xfrm>
              <a:off x="3083313" y="3524250"/>
              <a:ext cx="1062983" cy="1946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GB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GB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n-GB" sz="1100" b="0" i="1">
                            <a:latin typeface="Cambria Math" panose="02040503050406030204" pitchFamily="18" charset="0"/>
                          </a:rPr>
                          <m:t>𝑆</m:t>
                        </m:r>
                      </m:sub>
                    </m:sSub>
                    <m:r>
                      <a:rPr lang="en-GB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GB" sz="1100" b="0" i="1">
                        <a:latin typeface="Cambria Math" panose="02040503050406030204" pitchFamily="18" charset="0"/>
                      </a:rPr>
                      <m:t>𝑧</m:t>
                    </m:r>
                    <m:r>
                      <a:rPr lang="el-GR" sz="1100" b="0" i="1">
                        <a:latin typeface="Cambria Math" panose="02040503050406030204" pitchFamily="18" charset="0"/>
                      </a:rPr>
                      <m:t> · </m:t>
                    </m:r>
                    <m:sSub>
                      <m:sSubPr>
                        <m:ctrlPr>
                          <a:rPr lang="el-GR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l-GR" sz="1100" b="0" i="1">
                            <a:latin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GB" sz="1100" b="0" i="1">
                            <a:latin typeface="Cambria Math" panose="02040503050406030204" pitchFamily="18" charset="0"/>
                          </a:rPr>
                          <m:t>𝑑</m:t>
                        </m:r>
                      </m:sub>
                    </m:sSub>
                    <m:r>
                      <a:rPr lang="en-GB" sz="1100" b="0" i="1">
                        <a:latin typeface="Cambria Math" panose="02040503050406030204" pitchFamily="18" charset="0"/>
                      </a:rPr>
                      <m:t> · </m:t>
                    </m:r>
                    <m:rad>
                      <m:radPr>
                        <m:degHide m:val="on"/>
                        <m:ctrlPr>
                          <a:rPr lang="en-GB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GB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e>
                    </m:rad>
                  </m:oMath>
                </m:oMathPara>
              </a14:m>
              <a:endParaRPr lang="en-GB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6332710-FFF1-4F8C-8C84-DAD6C9546A89}"/>
                </a:ext>
              </a:extLst>
            </xdr:cNvPr>
            <xdr:cNvSpPr txBox="1"/>
          </xdr:nvSpPr>
          <xdr:spPr>
            <a:xfrm>
              <a:off x="3083313" y="3524250"/>
              <a:ext cx="1062983" cy="1946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1100" b="0" i="0">
                  <a:latin typeface="Cambria Math" panose="02040503050406030204" pitchFamily="18" charset="0"/>
                </a:rPr>
                <a:t>𝑆_𝑆=𝑧</a:t>
              </a:r>
              <a:r>
                <a:rPr lang="el-GR" sz="1100" b="0" i="0">
                  <a:latin typeface="Cambria Math" panose="02040503050406030204" pitchFamily="18" charset="0"/>
                </a:rPr>
                <a:t> · 𝜎_</a:t>
              </a:r>
              <a:r>
                <a:rPr lang="en-GB" sz="1100" b="0" i="0">
                  <a:latin typeface="Cambria Math" panose="02040503050406030204" pitchFamily="18" charset="0"/>
                </a:rPr>
                <a:t>𝑑  · √𝐿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6</xdr:col>
      <xdr:colOff>2182869</xdr:colOff>
      <xdr:row>22</xdr:row>
      <xdr:rowOff>17299</xdr:rowOff>
    </xdr:from>
    <xdr:ext cx="3132268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9A552D4-B613-4830-8D66-B8CE60D5DDBA}"/>
                </a:ext>
              </a:extLst>
            </xdr:cNvPr>
            <xdr:cNvSpPr txBox="1"/>
          </xdr:nvSpPr>
          <xdr:spPr>
            <a:xfrm>
              <a:off x="8023055" y="4246399"/>
              <a:ext cx="3132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1100" i="1">
                        <a:latin typeface="Cambria Math" panose="02040503050406030204" pitchFamily="18" charset="0"/>
                      </a:rPr>
                      <m:t>𝐴𝐼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 = 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𝑄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/2 + </m:t>
                    </m:r>
                    <m:sSub>
                      <m:sSubPr>
                        <m:ctrlPr>
                          <a:rPr lang="en-GB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GB" sz="110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n-GB" sz="1100" i="1">
                            <a:latin typeface="Cambria Math" panose="02040503050406030204" pitchFamily="18" charset="0"/>
                          </a:rPr>
                          <m:t>𝑆</m:t>
                        </m:r>
                      </m:sub>
                    </m:sSub>
                    <m:r>
                      <a:rPr lang="en-GB" sz="1100" i="1">
                        <a:latin typeface="Cambria Math" panose="02040503050406030204" pitchFamily="18" charset="0"/>
                      </a:rPr>
                      <m:t> + [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𝐷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·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/365 </m:t>
                    </m:r>
                    <m:r>
                      <m:rPr>
                        <m:sty m:val="p"/>
                      </m:rPr>
                      <a:rPr lang="en-GB" sz="1100" i="0">
                        <a:latin typeface="Cambria Math" panose="02040503050406030204" pitchFamily="18" charset="0"/>
                      </a:rPr>
                      <m:t>if</m:t>
                    </m:r>
                    <m:r>
                      <a:rPr lang="en-GB" sz="110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GB" sz="1100" i="0">
                        <a:latin typeface="Cambria Math" panose="02040503050406030204" pitchFamily="18" charset="0"/>
                      </a:rPr>
                      <m:t>pipeline</m:t>
                    </m:r>
                    <m:r>
                      <a:rPr lang="en-GB" sz="110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GB" sz="1100" i="0">
                        <a:latin typeface="Cambria Math" panose="02040503050406030204" pitchFamily="18" charset="0"/>
                      </a:rPr>
                      <m:t>included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]</m:t>
                    </m:r>
                  </m:oMath>
                </m:oMathPara>
              </a14:m>
              <a:endParaRPr lang="en-GB" sz="1100"/>
            </a:p>
          </xdr:txBody>
        </xdr:sp>
      </mc:Choice>
      <mc:Fallback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9A552D4-B613-4830-8D66-B8CE60D5DDBA}"/>
                </a:ext>
              </a:extLst>
            </xdr:cNvPr>
            <xdr:cNvSpPr txBox="1"/>
          </xdr:nvSpPr>
          <xdr:spPr>
            <a:xfrm>
              <a:off x="8023055" y="4246399"/>
              <a:ext cx="3132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1100" i="0">
                  <a:latin typeface="Cambria Math" panose="02040503050406030204" pitchFamily="18" charset="0"/>
                </a:rPr>
                <a:t>𝐴𝐼 = 𝑄/2 + 𝑆</a:t>
              </a:r>
              <a:r>
                <a:rPr lang="en-GB" sz="1100" b="0" i="0">
                  <a:latin typeface="Cambria Math" panose="02040503050406030204" pitchFamily="18" charset="0"/>
                </a:rPr>
                <a:t>_</a:t>
              </a:r>
              <a:r>
                <a:rPr lang="en-GB" sz="1100" i="0">
                  <a:latin typeface="Cambria Math" panose="02040503050406030204" pitchFamily="18" charset="0"/>
                </a:rPr>
                <a:t>𝑆  + [𝐷·𝐿/365 if pipeline included]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6</xdr:col>
      <xdr:colOff>2135712</xdr:colOff>
      <xdr:row>24</xdr:row>
      <xdr:rowOff>12155</xdr:rowOff>
    </xdr:from>
    <xdr:ext cx="2820324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5D70FFD-845C-4B0F-9C18-1C5FE92BF0A6}"/>
                </a:ext>
              </a:extLst>
            </xdr:cNvPr>
            <xdr:cNvSpPr txBox="1"/>
          </xdr:nvSpPr>
          <xdr:spPr>
            <a:xfrm>
              <a:off x="7975898" y="4622255"/>
              <a:ext cx="282032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GB" sz="1100" i="0">
                        <a:latin typeface="+mn-lt"/>
                      </a:rPr>
                      <m:t>Holding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 = 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𝐴𝐼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·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·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; </m:t>
                    </m:r>
                    <m:r>
                      <m:rPr>
                        <m:sty m:val="p"/>
                      </m:rPr>
                      <a:rPr lang="en-GB" sz="1100" i="0">
                        <a:latin typeface="+mn-lt"/>
                      </a:rPr>
                      <m:t>Ordering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 = (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𝐷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/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𝑄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)·</m:t>
                    </m:r>
                    <m:r>
                      <a:rPr lang="en-GB" sz="1100" i="1">
                        <a:latin typeface="Cambria Math" panose="02040503050406030204" pitchFamily="18" charset="0"/>
                      </a:rPr>
                      <m:t>𝑆</m:t>
                    </m:r>
                  </m:oMath>
                </m:oMathPara>
              </a14:m>
              <a:endParaRPr lang="en-GB" sz="1100"/>
            </a:p>
          </xdr:txBody>
        </xdr:sp>
      </mc:Choice>
      <mc:Fallback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5D70FFD-845C-4B0F-9C18-1C5FE92BF0A6}"/>
                </a:ext>
              </a:extLst>
            </xdr:cNvPr>
            <xdr:cNvSpPr txBox="1"/>
          </xdr:nvSpPr>
          <xdr:spPr>
            <a:xfrm>
              <a:off x="7975898" y="4622255"/>
              <a:ext cx="282032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1100" i="0">
                  <a:latin typeface="+mn-lt"/>
                </a:rPr>
                <a:t>Holding</a:t>
              </a:r>
              <a:r>
                <a:rPr lang="en-GB" sz="1100" i="0">
                  <a:latin typeface="Cambria Math" panose="02040503050406030204" pitchFamily="18" charset="0"/>
                </a:rPr>
                <a:t> = 𝐴𝐼·𝐶·ℎ; </a:t>
              </a:r>
              <a:r>
                <a:rPr lang="en-GB" sz="1100" i="0">
                  <a:latin typeface="+mn-lt"/>
                </a:rPr>
                <a:t>Ordering</a:t>
              </a:r>
              <a:r>
                <a:rPr lang="en-GB" sz="1100" i="0">
                  <a:latin typeface="Cambria Math" panose="02040503050406030204" pitchFamily="18" charset="0"/>
                </a:rPr>
                <a:t> = (𝐷/𝑄)·𝑆</a:t>
              </a:r>
              <a:endParaRPr lang="en-GB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542925</xdr:colOff>
      <xdr:row>9</xdr:row>
      <xdr:rowOff>171450</xdr:rowOff>
    </xdr:from>
    <xdr:ext cx="8640000" cy="43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7</xdr:col>
      <xdr:colOff>400050</xdr:colOff>
      <xdr:row>0</xdr:row>
      <xdr:rowOff>85725</xdr:rowOff>
    </xdr:from>
    <xdr:to>
      <xdr:col>7</xdr:col>
      <xdr:colOff>712870</xdr:colOff>
      <xdr:row>0</xdr:row>
      <xdr:rowOff>395851</xdr:rowOff>
    </xdr:to>
    <xdr:pic>
      <xdr:nvPicPr>
        <xdr:cNvPr id="3" name="Picture 2" descr="A close up of a logo&#10;&#10;AI-generated content may be incorrect.">
          <a:extLst>
            <a:ext uri="{FF2B5EF4-FFF2-40B4-BE49-F238E27FC236}">
              <a16:creationId xmlns:a16="http://schemas.microsoft.com/office/drawing/2014/main" id="{85224FDF-72FF-4FB7-B578-180C35CEC1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0239375" y="85725"/>
          <a:ext cx="312820" cy="3101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428625</xdr:colOff>
      <xdr:row>2</xdr:row>
      <xdr:rowOff>0</xdr:rowOff>
    </xdr:from>
    <xdr:ext cx="8715375" cy="54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18</xdr:col>
      <xdr:colOff>151524</xdr:colOff>
      <xdr:row>0</xdr:row>
      <xdr:rowOff>85103</xdr:rowOff>
    </xdr:from>
    <xdr:to>
      <xdr:col>18</xdr:col>
      <xdr:colOff>464344</xdr:colOff>
      <xdr:row>0</xdr:row>
      <xdr:rowOff>395229</xdr:rowOff>
    </xdr:to>
    <xdr:pic>
      <xdr:nvPicPr>
        <xdr:cNvPr id="3" name="Picture 2" descr="A close up of a logo&#10;&#10;AI-generated content may be incorrect.">
          <a:extLst>
            <a:ext uri="{FF2B5EF4-FFF2-40B4-BE49-F238E27FC236}">
              <a16:creationId xmlns:a16="http://schemas.microsoft.com/office/drawing/2014/main" id="{5415B90A-5EA2-4102-B431-181D086921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3286499" y="85103"/>
          <a:ext cx="312820" cy="31012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B8"/>
  <sheetViews>
    <sheetView showGridLines="0" tabSelected="1" zoomScale="115" zoomScaleNormal="115" workbookViewId="0">
      <selection activeCell="A8" sqref="A8"/>
    </sheetView>
  </sheetViews>
  <sheetFormatPr defaultRowHeight="15" x14ac:dyDescent="0.25"/>
  <cols>
    <col min="2" max="2" width="83.5703125" customWidth="1"/>
  </cols>
  <sheetData>
    <row r="2" spans="2:2" ht="22.5" customHeight="1" x14ac:dyDescent="0.35">
      <c r="B2" s="8" t="s">
        <v>0</v>
      </c>
    </row>
    <row r="3" spans="2:2" ht="22.5" customHeight="1" x14ac:dyDescent="0.25"/>
    <row r="4" spans="2:2" ht="22.5" customHeight="1" x14ac:dyDescent="0.25">
      <c r="B4" t="s">
        <v>55</v>
      </c>
    </row>
    <row r="5" spans="2:2" ht="22.5" customHeight="1" x14ac:dyDescent="0.25">
      <c r="B5" t="s">
        <v>56</v>
      </c>
    </row>
    <row r="6" spans="2:2" ht="22.5" customHeight="1" x14ac:dyDescent="0.25">
      <c r="B6" t="s">
        <v>57</v>
      </c>
    </row>
    <row r="7" spans="2:2" ht="22.5" customHeight="1" x14ac:dyDescent="0.25">
      <c r="B7" t="s">
        <v>1</v>
      </c>
    </row>
    <row r="8" spans="2:2" ht="22.5" customHeight="1" x14ac:dyDescent="0.25"/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2:I63"/>
  <sheetViews>
    <sheetView showGridLines="0" zoomScale="115" zoomScaleNormal="115" workbookViewId="0">
      <selection activeCell="D3" sqref="D3"/>
    </sheetView>
  </sheetViews>
  <sheetFormatPr defaultRowHeight="15" x14ac:dyDescent="0.25"/>
  <cols>
    <col min="2" max="2" width="32" customWidth="1"/>
    <col min="3" max="3" width="7.28515625" customWidth="1"/>
    <col min="4" max="4" width="24" customWidth="1"/>
    <col min="5" max="5" width="9.7109375" customWidth="1"/>
    <col min="6" max="6" width="5.42578125" customWidth="1"/>
    <col min="7" max="7" width="33" customWidth="1"/>
    <col min="8" max="8" width="14" customWidth="1"/>
    <col min="9" max="9" width="33.85546875" customWidth="1"/>
  </cols>
  <sheetData>
    <row r="2" spans="1:9" ht="22.5" customHeight="1" x14ac:dyDescent="0.25">
      <c r="B2" s="46" t="s">
        <v>36</v>
      </c>
      <c r="C2" s="46"/>
      <c r="D2" s="46"/>
    </row>
    <row r="3" spans="1:9" ht="18" customHeight="1" x14ac:dyDescent="0.25">
      <c r="B3" s="1" t="s">
        <v>35</v>
      </c>
      <c r="C3" s="52" t="s">
        <v>44</v>
      </c>
      <c r="D3" s="13" t="s">
        <v>2</v>
      </c>
    </row>
    <row r="4" spans="1:9" ht="18" customHeight="1" x14ac:dyDescent="0.25">
      <c r="B4" s="1" t="s">
        <v>45</v>
      </c>
      <c r="C4" s="52" t="s">
        <v>37</v>
      </c>
      <c r="D4" s="14">
        <v>100000</v>
      </c>
    </row>
    <row r="5" spans="1:9" ht="18" customHeight="1" x14ac:dyDescent="0.25">
      <c r="B5" s="1" t="s">
        <v>46</v>
      </c>
      <c r="C5" s="52" t="s">
        <v>38</v>
      </c>
      <c r="D5" s="15">
        <v>10</v>
      </c>
    </row>
    <row r="6" spans="1:9" ht="18" customHeight="1" x14ac:dyDescent="0.25">
      <c r="B6" s="1" t="s">
        <v>47</v>
      </c>
      <c r="C6" s="52" t="s">
        <v>39</v>
      </c>
      <c r="D6" s="15">
        <v>75</v>
      </c>
    </row>
    <row r="7" spans="1:9" ht="18" customHeight="1" x14ac:dyDescent="0.25">
      <c r="A7" s="7" t="s">
        <v>101</v>
      </c>
      <c r="B7" s="1" t="s">
        <v>48</v>
      </c>
      <c r="C7" s="52" t="s">
        <v>40</v>
      </c>
      <c r="D7" s="37">
        <v>0.2</v>
      </c>
    </row>
    <row r="8" spans="1:9" ht="18" customHeight="1" x14ac:dyDescent="0.25">
      <c r="B8" s="1" t="s">
        <v>49</v>
      </c>
      <c r="C8" s="52" t="s">
        <v>41</v>
      </c>
      <c r="D8" s="15">
        <v>14</v>
      </c>
    </row>
    <row r="9" spans="1:9" ht="18" customHeight="1" x14ac:dyDescent="0.25">
      <c r="B9" s="47" t="s">
        <v>3</v>
      </c>
      <c r="C9" s="53" t="s">
        <v>102</v>
      </c>
      <c r="D9" s="15">
        <v>50</v>
      </c>
    </row>
    <row r="10" spans="1:9" ht="18" customHeight="1" x14ac:dyDescent="0.25">
      <c r="B10" s="1" t="s">
        <v>58</v>
      </c>
      <c r="C10" s="52" t="s">
        <v>42</v>
      </c>
      <c r="D10" s="37">
        <v>0.95</v>
      </c>
    </row>
    <row r="11" spans="1:9" ht="18" customHeight="1" x14ac:dyDescent="0.25">
      <c r="B11" s="1" t="s">
        <v>50</v>
      </c>
      <c r="C11" s="52" t="s">
        <v>33</v>
      </c>
      <c r="D11" s="15">
        <v>200</v>
      </c>
    </row>
    <row r="12" spans="1:9" ht="18" customHeight="1" x14ac:dyDescent="0.25">
      <c r="B12" s="1" t="s">
        <v>4</v>
      </c>
      <c r="C12" s="52" t="s">
        <v>43</v>
      </c>
      <c r="D12" s="15">
        <v>10</v>
      </c>
    </row>
    <row r="13" spans="1:9" ht="18" customHeight="1" x14ac:dyDescent="0.25">
      <c r="B13" s="1" t="s">
        <v>5</v>
      </c>
      <c r="C13" s="52"/>
      <c r="D13" s="15" t="s">
        <v>6</v>
      </c>
      <c r="E13" s="27" t="b">
        <f>IF(LOWER(IncludePipe)="yes",TRUE,FALSE)</f>
        <v>1</v>
      </c>
    </row>
    <row r="14" spans="1:9" x14ac:dyDescent="0.25">
      <c r="D14" s="31"/>
      <c r="E14" s="27"/>
    </row>
    <row r="16" spans="1:9" x14ac:dyDescent="0.25">
      <c r="B16" s="12" t="s">
        <v>7</v>
      </c>
      <c r="C16" s="12"/>
      <c r="D16" s="12"/>
      <c r="G16" s="38" t="s">
        <v>59</v>
      </c>
      <c r="H16" s="9"/>
      <c r="I16" s="9"/>
    </row>
    <row r="17" spans="1:9" x14ac:dyDescent="0.25">
      <c r="B17" s="1" t="s">
        <v>8</v>
      </c>
      <c r="C17" s="52" t="s">
        <v>51</v>
      </c>
      <c r="D17" s="28">
        <f>IF(D="",0,D/365)</f>
        <v>273.97260273972603</v>
      </c>
      <c r="G17" s="43"/>
      <c r="H17" s="43"/>
      <c r="I17" s="43"/>
    </row>
    <row r="18" spans="1:9" x14ac:dyDescent="0.25">
      <c r="B18" s="1" t="s">
        <v>9</v>
      </c>
      <c r="C18" s="52"/>
      <c r="D18" s="29">
        <f>_xlfn.NORM.S.INV(MAX(0.000001,MIN(1-0.000001,CSL)))</f>
        <v>1.6448536269514715</v>
      </c>
      <c r="G18" s="43"/>
      <c r="H18" s="43"/>
      <c r="I18" s="43"/>
    </row>
    <row r="19" spans="1:9" x14ac:dyDescent="0.25">
      <c r="A19" s="7" t="s">
        <v>100</v>
      </c>
      <c r="B19" s="1" t="s">
        <v>10</v>
      </c>
      <c r="C19" s="52"/>
      <c r="D19" s="29">
        <f>IF(OR(sigma_d="",L_days=""),0, zval*sigma_d*SQRT(L_days))</f>
        <v>307.72393617224412</v>
      </c>
      <c r="G19" s="45" t="s">
        <v>60</v>
      </c>
      <c r="H19" s="43"/>
      <c r="I19" s="44" t="s">
        <v>76</v>
      </c>
    </row>
    <row r="20" spans="1:9" x14ac:dyDescent="0.25">
      <c r="B20" s="1" t="s">
        <v>11</v>
      </c>
      <c r="C20" s="52"/>
      <c r="D20" s="29">
        <f>IF(OR(D="",S_fixed="",h_rate="",C_unit=""),"", SQRT( (2*D*S_fixed)/(h_rate*C_unit) ))</f>
        <v>2738.6127875258308</v>
      </c>
      <c r="G20" s="45"/>
      <c r="H20" s="43"/>
      <c r="I20" s="43"/>
    </row>
    <row r="21" spans="1:9" x14ac:dyDescent="0.25">
      <c r="B21" s="1" t="s">
        <v>52</v>
      </c>
      <c r="C21" s="52"/>
      <c r="D21" s="29">
        <f>IF(Pack&lt;=0,D20,CEILING(D20,Pack))</f>
        <v>2740</v>
      </c>
      <c r="G21" s="45" t="s">
        <v>63</v>
      </c>
      <c r="H21" s="43"/>
      <c r="I21" s="43"/>
    </row>
    <row r="22" spans="1:9" x14ac:dyDescent="0.25">
      <c r="B22" s="1" t="s">
        <v>54</v>
      </c>
      <c r="C22" s="52" t="s">
        <v>53</v>
      </c>
      <c r="D22" s="29">
        <f>MAX(MOQ, D21)</f>
        <v>2740</v>
      </c>
      <c r="G22" s="45"/>
      <c r="H22" s="43"/>
      <c r="I22" s="43"/>
    </row>
    <row r="23" spans="1:9" x14ac:dyDescent="0.25">
      <c r="B23" s="1" t="s">
        <v>12</v>
      </c>
      <c r="C23" s="52"/>
      <c r="D23" s="29">
        <f>IF(EOQ="","", IF(EOQ=0, 0, D/EOQ))</f>
        <v>36.496350364963504</v>
      </c>
      <c r="G23" s="45" t="s">
        <v>61</v>
      </c>
      <c r="H23" s="43"/>
      <c r="I23" s="43"/>
    </row>
    <row r="24" spans="1:9" x14ac:dyDescent="0.25">
      <c r="B24" s="1" t="s">
        <v>13</v>
      </c>
      <c r="C24" s="52"/>
      <c r="D24" s="30">
        <f>IF(D23="","", IF(D23=0, "", 365/D23))</f>
        <v>10.000999999999999</v>
      </c>
      <c r="G24" s="45"/>
      <c r="H24" s="43"/>
      <c r="I24" s="43"/>
    </row>
    <row r="25" spans="1:9" x14ac:dyDescent="0.25">
      <c r="B25" s="1" t="s">
        <v>14</v>
      </c>
      <c r="C25" s="52"/>
      <c r="D25" s="29">
        <f>IF(EOQ="","", EOQ/2 + SS + pipetrue*D*L_days/365 )</f>
        <v>5513.3403745284086</v>
      </c>
      <c r="G25" s="45" t="s">
        <v>62</v>
      </c>
      <c r="H25" s="43"/>
      <c r="I25" s="43"/>
    </row>
    <row r="26" spans="1:9" x14ac:dyDescent="0.25">
      <c r="B26" s="1" t="s">
        <v>15</v>
      </c>
      <c r="C26" s="52"/>
      <c r="D26" s="29">
        <f>IF(D25="","", D25*C_unit*h_rate)</f>
        <v>11026.680749056817</v>
      </c>
      <c r="G26" s="43"/>
      <c r="H26" s="43"/>
      <c r="I26" s="43"/>
    </row>
    <row r="27" spans="1:9" x14ac:dyDescent="0.25">
      <c r="B27" s="1" t="s">
        <v>16</v>
      </c>
      <c r="C27" s="52"/>
      <c r="D27" s="29">
        <f>IF(D23="","", D23*S_fixed)</f>
        <v>2737.2262773722628</v>
      </c>
      <c r="G27" s="43"/>
      <c r="H27" s="43"/>
      <c r="I27" s="43"/>
    </row>
    <row r="28" spans="1:9" x14ac:dyDescent="0.25">
      <c r="B28" s="1" t="s">
        <v>17</v>
      </c>
      <c r="C28" s="52"/>
      <c r="D28" s="29">
        <f>IF(OR(D26="",D27=""),"", D26+D27)</f>
        <v>13763.90702642908</v>
      </c>
      <c r="G28" s="43"/>
      <c r="H28" s="43"/>
      <c r="I28" s="43"/>
    </row>
    <row r="32" spans="1:9" s="26" customFormat="1" x14ac:dyDescent="0.25">
      <c r="B32" s="42" t="s">
        <v>64</v>
      </c>
      <c r="G32" s="42" t="s">
        <v>78</v>
      </c>
    </row>
    <row r="33" spans="2:7" s="26" customFormat="1" ht="12.75" x14ac:dyDescent="0.2">
      <c r="B33" s="39"/>
      <c r="G33" s="39"/>
    </row>
    <row r="34" spans="2:7" s="26" customFormat="1" ht="12.75" x14ac:dyDescent="0.2">
      <c r="B34" s="39" t="s">
        <v>71</v>
      </c>
      <c r="G34" s="39" t="s">
        <v>80</v>
      </c>
    </row>
    <row r="35" spans="2:7" s="26" customFormat="1" ht="12.75" x14ac:dyDescent="0.2">
      <c r="B35" s="39" t="s">
        <v>72</v>
      </c>
      <c r="G35" s="39"/>
    </row>
    <row r="36" spans="2:7" s="26" customFormat="1" ht="14.25" x14ac:dyDescent="0.25">
      <c r="B36" s="39"/>
      <c r="G36" s="51" t="s">
        <v>87</v>
      </c>
    </row>
    <row r="37" spans="2:7" s="26" customFormat="1" ht="12.75" x14ac:dyDescent="0.2">
      <c r="B37" s="40" t="s">
        <v>65</v>
      </c>
      <c r="G37" s="39" t="s">
        <v>81</v>
      </c>
    </row>
    <row r="38" spans="2:7" s="26" customFormat="1" ht="14.25" x14ac:dyDescent="0.25">
      <c r="B38" s="39" t="s">
        <v>103</v>
      </c>
      <c r="G38" s="39" t="s">
        <v>79</v>
      </c>
    </row>
    <row r="39" spans="2:7" s="26" customFormat="1" ht="12.75" x14ac:dyDescent="0.2">
      <c r="B39" s="51" t="s">
        <v>104</v>
      </c>
      <c r="G39" s="39"/>
    </row>
    <row r="40" spans="2:7" s="26" customFormat="1" ht="12.75" x14ac:dyDescent="0.2">
      <c r="B40" s="41" t="s">
        <v>66</v>
      </c>
      <c r="G40" s="51" t="s">
        <v>82</v>
      </c>
    </row>
    <row r="41" spans="2:7" s="26" customFormat="1" ht="12.75" x14ac:dyDescent="0.2">
      <c r="B41" s="41" t="s">
        <v>67</v>
      </c>
      <c r="G41" s="50" t="s">
        <v>84</v>
      </c>
    </row>
    <row r="42" spans="2:7" s="26" customFormat="1" ht="12.75" x14ac:dyDescent="0.2">
      <c r="B42" s="41" t="s">
        <v>68</v>
      </c>
      <c r="G42" s="50" t="s">
        <v>85</v>
      </c>
    </row>
    <row r="43" spans="2:7" s="26" customFormat="1" ht="12.75" x14ac:dyDescent="0.2">
      <c r="B43" s="41" t="s">
        <v>69</v>
      </c>
      <c r="G43" s="50" t="s">
        <v>86</v>
      </c>
    </row>
    <row r="44" spans="2:7" s="26" customFormat="1" ht="12.75" x14ac:dyDescent="0.2">
      <c r="B44" s="39"/>
      <c r="G44" s="50" t="s">
        <v>83</v>
      </c>
    </row>
    <row r="45" spans="2:7" s="26" customFormat="1" ht="12.75" x14ac:dyDescent="0.2">
      <c r="B45" s="40" t="s">
        <v>70</v>
      </c>
      <c r="G45" s="39"/>
    </row>
    <row r="46" spans="2:7" s="26" customFormat="1" ht="12.75" x14ac:dyDescent="0.2">
      <c r="B46" s="41" t="s">
        <v>73</v>
      </c>
      <c r="G46" s="39" t="s">
        <v>88</v>
      </c>
    </row>
    <row r="47" spans="2:7" s="26" customFormat="1" ht="12.75" x14ac:dyDescent="0.2">
      <c r="B47" s="41" t="s">
        <v>74</v>
      </c>
      <c r="G47" s="50" t="s">
        <v>89</v>
      </c>
    </row>
    <row r="48" spans="2:7" x14ac:dyDescent="0.25">
      <c r="B48" s="41" t="s">
        <v>75</v>
      </c>
      <c r="G48" s="50" t="s">
        <v>90</v>
      </c>
    </row>
    <row r="49" spans="7:8" x14ac:dyDescent="0.25">
      <c r="G49" s="50" t="s">
        <v>91</v>
      </c>
    </row>
    <row r="50" spans="7:8" x14ac:dyDescent="0.25">
      <c r="G50" s="50" t="s">
        <v>92</v>
      </c>
    </row>
    <row r="51" spans="7:8" x14ac:dyDescent="0.25">
      <c r="G51" s="50" t="s">
        <v>93</v>
      </c>
    </row>
    <row r="52" spans="7:8" x14ac:dyDescent="0.25">
      <c r="G52" s="39"/>
    </row>
    <row r="53" spans="7:8" x14ac:dyDescent="0.25">
      <c r="G53" s="51" t="s">
        <v>77</v>
      </c>
    </row>
    <row r="54" spans="7:8" x14ac:dyDescent="0.25">
      <c r="G54" s="50" t="s">
        <v>94</v>
      </c>
    </row>
    <row r="55" spans="7:8" x14ac:dyDescent="0.25">
      <c r="G55" s="50" t="s">
        <v>95</v>
      </c>
    </row>
    <row r="56" spans="7:8" x14ac:dyDescent="0.25">
      <c r="G56" s="50" t="s">
        <v>96</v>
      </c>
    </row>
    <row r="57" spans="7:8" x14ac:dyDescent="0.25">
      <c r="G57" s="39"/>
    </row>
    <row r="58" spans="7:8" x14ac:dyDescent="0.25">
      <c r="G58" s="39" t="s">
        <v>97</v>
      </c>
    </row>
    <row r="59" spans="7:8" x14ac:dyDescent="0.25">
      <c r="G59" s="51" t="s">
        <v>99</v>
      </c>
    </row>
    <row r="60" spans="7:8" ht="18" x14ac:dyDescent="0.25">
      <c r="G60" s="41" t="s">
        <v>98</v>
      </c>
    </row>
    <row r="63" spans="7:8" x14ac:dyDescent="0.25">
      <c r="H63" s="49"/>
    </row>
  </sheetData>
  <mergeCells count="2">
    <mergeCell ref="B2:D2"/>
    <mergeCell ref="B16:D16"/>
  </mergeCells>
  <dataValidations count="1">
    <dataValidation type="list" showInputMessage="1" showErrorMessage="1" sqref="D13:D14" xr:uid="{00000000-0002-0000-0100-000000000000}">
      <formula1>"Yes,No"</formula1>
    </dataValidation>
  </dataValidations>
  <pageMargins left="0.75" right="0.75" top="1" bottom="1" header="0.5" footer="0.5"/>
  <headerFooter>
    <oddFooter>&amp;C&amp;8 © 2025 Delft Consulting | Companion resource to the book Smooth Operations | www.delft-consulting.com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  <pageSetUpPr fitToPage="1"/>
  </sheetPr>
  <dimension ref="A1:H8"/>
  <sheetViews>
    <sheetView showGridLines="0" zoomScale="130" zoomScaleNormal="130" workbookViewId="0">
      <selection activeCell="A35" sqref="A35"/>
    </sheetView>
  </sheetViews>
  <sheetFormatPr defaultRowHeight="15" x14ac:dyDescent="0.25"/>
  <cols>
    <col min="1" max="1" width="23.7109375" customWidth="1"/>
    <col min="2" max="2" width="18" customWidth="1"/>
    <col min="3" max="3" width="16.85546875" customWidth="1"/>
    <col min="4" max="4" width="18.28515625" customWidth="1"/>
    <col min="5" max="5" width="22" customWidth="1"/>
    <col min="6" max="8" width="16" customWidth="1"/>
  </cols>
  <sheetData>
    <row r="1" spans="1:8" ht="36.75" customHeight="1" thickBot="1" x14ac:dyDescent="0.3">
      <c r="A1" s="25" t="s">
        <v>18</v>
      </c>
      <c r="B1" s="25"/>
      <c r="C1" s="25"/>
      <c r="D1" s="25"/>
      <c r="E1" s="25"/>
      <c r="F1" s="25"/>
      <c r="G1" s="25"/>
      <c r="H1" s="25"/>
    </row>
    <row r="2" spans="1:8" ht="29.25" customHeight="1" thickTop="1" x14ac:dyDescent="0.25"/>
    <row r="3" spans="1:8" x14ac:dyDescent="0.25">
      <c r="A3" s="10" t="s">
        <v>19</v>
      </c>
      <c r="B3" s="3" t="s">
        <v>20</v>
      </c>
      <c r="C3" s="3" t="s">
        <v>22</v>
      </c>
      <c r="D3" s="4" t="s">
        <v>21</v>
      </c>
      <c r="E3" s="4" t="s">
        <v>23</v>
      </c>
      <c r="F3" s="11" t="s">
        <v>24</v>
      </c>
      <c r="G3" s="11" t="s">
        <v>25</v>
      </c>
      <c r="H3" s="2" t="s">
        <v>26</v>
      </c>
    </row>
    <row r="4" spans="1:8" x14ac:dyDescent="0.25">
      <c r="A4" s="32" t="s">
        <v>27</v>
      </c>
      <c r="B4" s="35">
        <f>Inputs!D24</f>
        <v>10.000999999999999</v>
      </c>
      <c r="C4" s="33">
        <f>IF(D4="","", D/ D4)</f>
        <v>36.496350364963504</v>
      </c>
      <c r="D4" s="36">
        <f>EOQ</f>
        <v>2740</v>
      </c>
      <c r="E4" s="36">
        <f>IF(D4="","", D4/2 + SS + pipetrue*D*L_days/365)</f>
        <v>5513.3403745284086</v>
      </c>
      <c r="F4" s="36">
        <f>E4*C_unit*h_rate</f>
        <v>11026.680749056817</v>
      </c>
      <c r="G4" s="36">
        <f>C4*S_fixed</f>
        <v>2737.2262773722628</v>
      </c>
      <c r="H4" s="36">
        <f>F4+G4</f>
        <v>13763.90702642908</v>
      </c>
    </row>
    <row r="5" spans="1:8" x14ac:dyDescent="0.25">
      <c r="A5" s="16" t="s">
        <v>28</v>
      </c>
      <c r="B5" s="15">
        <v>7</v>
      </c>
      <c r="C5" s="34">
        <f>IF(D5="","", D/ D5)</f>
        <v>52.083333333333336</v>
      </c>
      <c r="D5" s="14">
        <f>CEILING(B5*D/365, Pack)</f>
        <v>1920</v>
      </c>
      <c r="E5" s="36">
        <f>IF(D5="","", D5/2 + SS + pipetrue*D*L_days/365)</f>
        <v>5103.3403745284086</v>
      </c>
      <c r="F5" s="14">
        <f>E5*C_unit*h_rate</f>
        <v>10206.680749056817</v>
      </c>
      <c r="G5" s="14">
        <f>C5*S_fixed</f>
        <v>3906.25</v>
      </c>
      <c r="H5" s="14">
        <f>F5+G5</f>
        <v>14112.930749056817</v>
      </c>
    </row>
    <row r="6" spans="1:8" x14ac:dyDescent="0.25">
      <c r="A6" s="16" t="s">
        <v>29</v>
      </c>
      <c r="B6" s="15">
        <v>14</v>
      </c>
      <c r="C6" s="34">
        <f>IF(D6="","", D/ D6)</f>
        <v>26.041666666666668</v>
      </c>
      <c r="D6" s="14">
        <f>CEILING(B6*D/365, Pack)</f>
        <v>3840</v>
      </c>
      <c r="E6" s="36">
        <f>IF(D6="","", D6/2 + SS + pipetrue*D*L_days/365)</f>
        <v>6063.3403745284086</v>
      </c>
      <c r="F6" s="14">
        <f>E6*C_unit*h_rate</f>
        <v>12126.680749056817</v>
      </c>
      <c r="G6" s="14">
        <f>C6*S_fixed</f>
        <v>1953.125</v>
      </c>
      <c r="H6" s="14">
        <f>F6+G6</f>
        <v>14079.805749056817</v>
      </c>
    </row>
    <row r="7" spans="1:8" x14ac:dyDescent="0.25">
      <c r="A7" s="16" t="s">
        <v>30</v>
      </c>
      <c r="B7" s="15">
        <v>60</v>
      </c>
      <c r="C7" s="34">
        <f>IF(D7="","", D/ D7)</f>
        <v>6.0827250608272507</v>
      </c>
      <c r="D7" s="14">
        <f>CEILING(B7*D/365, Pack)</f>
        <v>16440</v>
      </c>
      <c r="E7" s="36">
        <f>IF(D7="","", D7/2 + SS + pipetrue*D*L_days/365)</f>
        <v>12363.340374528409</v>
      </c>
      <c r="F7" s="14">
        <f>E7*C_unit*h_rate</f>
        <v>24726.680749056817</v>
      </c>
      <c r="G7" s="14">
        <f>C7*S_fixed</f>
        <v>456.20437956204381</v>
      </c>
      <c r="H7" s="14">
        <f>F7+G7</f>
        <v>25182.885128618862</v>
      </c>
    </row>
    <row r="8" spans="1:8" x14ac:dyDescent="0.25">
      <c r="E8" s="48" t="str">
        <f>IF(Inputs!E13=TRUE, "(includes pipeline inventory)", "")</f>
        <v>(includes pipeline inventory)</v>
      </c>
    </row>
  </sheetData>
  <mergeCells count="1">
    <mergeCell ref="A1:H1"/>
  </mergeCells>
  <pageMargins left="0.23622047244094491" right="0.23622047244094491" top="0.35433070866141736" bottom="0.55118110236220474" header="0.51181102362204722" footer="0.11811023622047245"/>
  <pageSetup paperSize="9" scale="97" orientation="landscape" horizontalDpi="0" verticalDpi="0" r:id="rId1"/>
  <headerFooter>
    <oddFooter>&amp;C&amp;10 © 2025 Delft Consulting | Companion resource to the book &amp;"-,Italic"Smooth Operations&amp;"-,Regular" | www.delft-consulting.com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A1:S44"/>
  <sheetViews>
    <sheetView showGridLines="0" zoomScale="115" zoomScaleNormal="115" workbookViewId="0">
      <selection activeCell="A4" sqref="A4"/>
    </sheetView>
  </sheetViews>
  <sheetFormatPr defaultRowHeight="15" x14ac:dyDescent="0.25"/>
  <cols>
    <col min="1" max="1" width="15.5703125" style="5" customWidth="1"/>
    <col min="2" max="4" width="15.5703125" customWidth="1"/>
    <col min="9" max="10" width="8.5703125" customWidth="1"/>
    <col min="11" max="11" width="6.7109375" customWidth="1"/>
    <col min="12" max="12" width="6.85546875" customWidth="1"/>
    <col min="13" max="13" width="11.5703125" customWidth="1"/>
    <col min="19" max="19" width="12.140625" customWidth="1"/>
  </cols>
  <sheetData>
    <row r="1" spans="1:19" ht="38.25" customHeight="1" thickBot="1" x14ac:dyDescent="0.3">
      <c r="A1" s="25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33.75" customHeight="1" thickTop="1" x14ac:dyDescent="0.25"/>
    <row r="3" spans="1:19" s="21" customFormat="1" ht="23.25" customHeight="1" x14ac:dyDescent="0.25">
      <c r="A3" s="17" t="s">
        <v>32</v>
      </c>
      <c r="B3" s="18" t="s">
        <v>24</v>
      </c>
      <c r="C3" s="19" t="s">
        <v>25</v>
      </c>
      <c r="D3" s="20" t="s">
        <v>26</v>
      </c>
    </row>
    <row r="4" spans="1:19" x14ac:dyDescent="0.25">
      <c r="A4" s="5">
        <f>MAX(1,ROUND(L$32*(0.25+0*0.05),0))</f>
        <v>685</v>
      </c>
      <c r="B4" s="6">
        <f>A4/2*C_unit*h_rate + SS*C_unit*h_rate + pipetrue*D*L_days/365*C_unit*h_rate</f>
        <v>8971.6807490568171</v>
      </c>
      <c r="C4" s="6">
        <f t="shared" ref="C4:C44" si="0">D/A4*S_fixed</f>
        <v>10948.905109489051</v>
      </c>
      <c r="D4" s="6">
        <f t="shared" ref="D4:D44" si="1">B4+C4</f>
        <v>19920.58585854587</v>
      </c>
    </row>
    <row r="5" spans="1:19" x14ac:dyDescent="0.25">
      <c r="A5" s="5">
        <f>MAX(1,ROUND(L$32*(0.25+1*0.05),0))</f>
        <v>822</v>
      </c>
      <c r="B5" s="6">
        <f>A5/2*C_unit*h_rate + SS*C_unit*h_rate + pipetrue*D*L_days/365*C_unit*h_rate</f>
        <v>9108.6807490568171</v>
      </c>
      <c r="C5" s="6">
        <f t="shared" si="0"/>
        <v>9124.0875912408756</v>
      </c>
      <c r="D5" s="6">
        <f t="shared" si="1"/>
        <v>18232.768340297691</v>
      </c>
    </row>
    <row r="6" spans="1:19" x14ac:dyDescent="0.25">
      <c r="A6" s="5">
        <f>MAX(1,ROUND(L$32*(0.25+2*0.05),0))</f>
        <v>959</v>
      </c>
      <c r="B6" s="6">
        <f>A6/2*C_unit*h_rate + SS*C_unit*h_rate + pipetrue*D*L_days/365*C_unit*h_rate</f>
        <v>9245.6807490568171</v>
      </c>
      <c r="C6" s="6">
        <f t="shared" si="0"/>
        <v>7820.6465067778936</v>
      </c>
      <c r="D6" s="6">
        <f t="shared" si="1"/>
        <v>17066.327255834709</v>
      </c>
    </row>
    <row r="7" spans="1:19" x14ac:dyDescent="0.25">
      <c r="A7" s="5">
        <f>MAX(1,ROUND(L$32*(0.25+3*0.05),0))</f>
        <v>1095</v>
      </c>
      <c r="B7" s="6">
        <f>A7/2*C_unit*h_rate + SS*C_unit*h_rate + pipetrue*D*L_days/365*C_unit*h_rate</f>
        <v>9381.6807490568171</v>
      </c>
      <c r="C7" s="6">
        <f t="shared" si="0"/>
        <v>6849.3150684931506</v>
      </c>
      <c r="D7" s="6">
        <f t="shared" si="1"/>
        <v>16230.995817549967</v>
      </c>
    </row>
    <row r="8" spans="1:19" x14ac:dyDescent="0.25">
      <c r="A8" s="5">
        <f>MAX(1,ROUND(L$32*(0.25+4*0.05),0))</f>
        <v>1232</v>
      </c>
      <c r="B8" s="6">
        <f>A8/2*C_unit*h_rate + SS*C_unit*h_rate + pipetrue*D*L_days/365*C_unit*h_rate</f>
        <v>9518.6807490568171</v>
      </c>
      <c r="C8" s="6">
        <f t="shared" si="0"/>
        <v>6087.6623376623384</v>
      </c>
      <c r="D8" s="6">
        <f t="shared" si="1"/>
        <v>15606.343086719156</v>
      </c>
    </row>
    <row r="9" spans="1:19" x14ac:dyDescent="0.25">
      <c r="A9" s="5">
        <f>MAX(1,ROUND(L$32*(0.25+5*0.05),0))</f>
        <v>1369</v>
      </c>
      <c r="B9" s="6">
        <f>A9/2*C_unit*h_rate + SS*C_unit*h_rate + pipetrue*D*L_days/365*C_unit*h_rate</f>
        <v>9655.6807490568171</v>
      </c>
      <c r="C9" s="6">
        <f t="shared" si="0"/>
        <v>5478.4514243973708</v>
      </c>
      <c r="D9" s="6">
        <f t="shared" si="1"/>
        <v>15134.132173454189</v>
      </c>
    </row>
    <row r="10" spans="1:19" x14ac:dyDescent="0.25">
      <c r="A10" s="5">
        <f>MAX(1,ROUND(L$32*(0.25+6*0.05),0))</f>
        <v>1506</v>
      </c>
      <c r="B10" s="6">
        <f>A10/2*C_unit*h_rate + SS*C_unit*h_rate + pipetrue*D*L_days/365*C_unit*h_rate</f>
        <v>9792.6807490568171</v>
      </c>
      <c r="C10" s="6">
        <f t="shared" si="0"/>
        <v>4980.0796812749004</v>
      </c>
      <c r="D10" s="6">
        <f t="shared" si="1"/>
        <v>14772.760430331717</v>
      </c>
    </row>
    <row r="11" spans="1:19" x14ac:dyDescent="0.25">
      <c r="A11" s="5">
        <f>MAX(1,ROUND(L$32*(0.25+7*0.05),0))</f>
        <v>1643</v>
      </c>
      <c r="B11" s="6">
        <f>A11/2*C_unit*h_rate + SS*C_unit*h_rate + pipetrue*D*L_days/365*C_unit*h_rate</f>
        <v>9929.6807490568171</v>
      </c>
      <c r="C11" s="6">
        <f t="shared" si="0"/>
        <v>4564.8204503956176</v>
      </c>
      <c r="D11" s="6">
        <f t="shared" si="1"/>
        <v>14494.501199452436</v>
      </c>
    </row>
    <row r="12" spans="1:19" x14ac:dyDescent="0.25">
      <c r="A12" s="5">
        <f>MAX(1,ROUND(L$32*(0.25+8*0.05),0))</f>
        <v>1780</v>
      </c>
      <c r="B12" s="6">
        <f>A12/2*C_unit*h_rate + SS*C_unit*h_rate + pipetrue*D*L_days/365*C_unit*h_rate</f>
        <v>10066.680749056817</v>
      </c>
      <c r="C12" s="6">
        <f t="shared" si="0"/>
        <v>4213.4831460674159</v>
      </c>
      <c r="D12" s="6">
        <f t="shared" si="1"/>
        <v>14280.163895124233</v>
      </c>
    </row>
    <row r="13" spans="1:19" x14ac:dyDescent="0.25">
      <c r="A13" s="5">
        <f>MAX(1,ROUND(L$32*(0.25+9*0.05),0))</f>
        <v>1917</v>
      </c>
      <c r="B13" s="6">
        <f>A13/2*C_unit*h_rate + SS*C_unit*h_rate + pipetrue*D*L_days/365*C_unit*h_rate</f>
        <v>10203.680749056817</v>
      </c>
      <c r="C13" s="6">
        <f t="shared" si="0"/>
        <v>3912.3630672926447</v>
      </c>
      <c r="D13" s="6">
        <f t="shared" si="1"/>
        <v>14116.043816349462</v>
      </c>
    </row>
    <row r="14" spans="1:19" x14ac:dyDescent="0.25">
      <c r="A14" s="5">
        <f>MAX(1,ROUND(L$32*(0.25+10*0.05),0))</f>
        <v>2054</v>
      </c>
      <c r="B14" s="6">
        <f>A14/2*C_unit*h_rate + SS*C_unit*h_rate + pipetrue*D*L_days/365*C_unit*h_rate</f>
        <v>10340.680749056817</v>
      </c>
      <c r="C14" s="6">
        <f t="shared" si="0"/>
        <v>3651.4118792599807</v>
      </c>
      <c r="D14" s="6">
        <f t="shared" si="1"/>
        <v>13992.092628316797</v>
      </c>
    </row>
    <row r="15" spans="1:19" x14ac:dyDescent="0.25">
      <c r="A15" s="5">
        <f>MAX(1,ROUND(L$32*(0.25+11*0.05),0))</f>
        <v>2191</v>
      </c>
      <c r="B15" s="6">
        <f>A15/2*C_unit*h_rate + SS*C_unit*h_rate + pipetrue*D*L_days/365*C_unit*h_rate</f>
        <v>10477.680749056817</v>
      </c>
      <c r="C15" s="6">
        <f t="shared" si="0"/>
        <v>3423.0944774075761</v>
      </c>
      <c r="D15" s="6">
        <f t="shared" si="1"/>
        <v>13900.775226464393</v>
      </c>
    </row>
    <row r="16" spans="1:19" x14ac:dyDescent="0.25">
      <c r="A16" s="5">
        <f>MAX(1,ROUND(L$32*(0.25+12*0.05),0))</f>
        <v>2328</v>
      </c>
      <c r="B16" s="6">
        <f>A16/2*C_unit*h_rate + SS*C_unit*h_rate + pipetrue*D*L_days/365*C_unit*h_rate</f>
        <v>10614.680749056817</v>
      </c>
      <c r="C16" s="6">
        <f t="shared" si="0"/>
        <v>3221.6494845360821</v>
      </c>
      <c r="D16" s="6">
        <f t="shared" si="1"/>
        <v>13836.3302335929</v>
      </c>
    </row>
    <row r="17" spans="1:12" x14ac:dyDescent="0.25">
      <c r="A17" s="5">
        <f>MAX(1,ROUND(L$32*(0.25+13*0.05),0))</f>
        <v>2465</v>
      </c>
      <c r="B17" s="6">
        <f>A17/2*C_unit*h_rate + SS*C_unit*h_rate + pipetrue*D*L_days/365*C_unit*h_rate</f>
        <v>10751.680749056817</v>
      </c>
      <c r="C17" s="6">
        <f t="shared" si="0"/>
        <v>3042.5963488843813</v>
      </c>
      <c r="D17" s="6">
        <f t="shared" si="1"/>
        <v>13794.277097941198</v>
      </c>
    </row>
    <row r="18" spans="1:12" x14ac:dyDescent="0.25">
      <c r="A18" s="5">
        <f>MAX(1,ROUND(L$32*(0.25+14*0.05),0))</f>
        <v>2602</v>
      </c>
      <c r="B18" s="6">
        <f>A18/2*C_unit*h_rate + SS*C_unit*h_rate + pipetrue*D*L_days/365*C_unit*h_rate</f>
        <v>10888.680749056817</v>
      </c>
      <c r="C18" s="6">
        <f t="shared" si="0"/>
        <v>2882.3981552651808</v>
      </c>
      <c r="D18" s="6">
        <f t="shared" si="1"/>
        <v>13771.078904321997</v>
      </c>
    </row>
    <row r="19" spans="1:12" x14ac:dyDescent="0.25">
      <c r="A19" s="5">
        <f>MAX(1,ROUND(L$32*(0.25+15*0.05),0))</f>
        <v>2739</v>
      </c>
      <c r="B19" s="6">
        <f>A19/2*C_unit*h_rate + SS*C_unit*h_rate + pipetrue*D*L_days/365*C_unit*h_rate</f>
        <v>11025.680749056817</v>
      </c>
      <c r="C19" s="6">
        <f t="shared" si="0"/>
        <v>2738.2256297918948</v>
      </c>
      <c r="D19" s="6">
        <f t="shared" si="1"/>
        <v>13763.906378848711</v>
      </c>
    </row>
    <row r="20" spans="1:12" x14ac:dyDescent="0.25">
      <c r="A20" s="5">
        <f>MAX(1,ROUND(L$32*(0.25+16*0.05),0))</f>
        <v>2876</v>
      </c>
      <c r="B20" s="6">
        <f>A20/2*C_unit*h_rate + SS*C_unit*h_rate + pipetrue*D*L_days/365*C_unit*h_rate</f>
        <v>11162.680749056817</v>
      </c>
      <c r="C20" s="6">
        <f t="shared" si="0"/>
        <v>2607.7885952712099</v>
      </c>
      <c r="D20" s="6">
        <f t="shared" si="1"/>
        <v>13770.469344328027</v>
      </c>
    </row>
    <row r="21" spans="1:12" x14ac:dyDescent="0.25">
      <c r="A21" s="5">
        <f>MAX(1,ROUND(L$32*(0.25+17*0.05),0))</f>
        <v>3012</v>
      </c>
      <c r="B21" s="6">
        <f>A21/2*C_unit*h_rate + SS*C_unit*h_rate + pipetrue*D*L_days/365*C_unit*h_rate</f>
        <v>11298.680749056817</v>
      </c>
      <c r="C21" s="6">
        <f t="shared" si="0"/>
        <v>2490.0398406374502</v>
      </c>
      <c r="D21" s="6">
        <f t="shared" si="1"/>
        <v>13788.720589694267</v>
      </c>
    </row>
    <row r="22" spans="1:12" x14ac:dyDescent="0.25">
      <c r="A22" s="5">
        <f>MAX(1,ROUND(L$32*(0.25+18*0.05),0))</f>
        <v>3149</v>
      </c>
      <c r="B22" s="6">
        <f>A22/2*C_unit*h_rate + SS*C_unit*h_rate + pipetrue*D*L_days/365*C_unit*h_rate</f>
        <v>11435.680749056817</v>
      </c>
      <c r="C22" s="6">
        <f t="shared" si="0"/>
        <v>2381.7084788821849</v>
      </c>
      <c r="D22" s="6">
        <f t="shared" si="1"/>
        <v>13817.389227939002</v>
      </c>
    </row>
    <row r="23" spans="1:12" x14ac:dyDescent="0.25">
      <c r="A23" s="5">
        <f>MAX(1,ROUND(L$32*(0.25+19*0.05),0))</f>
        <v>3286</v>
      </c>
      <c r="B23" s="6">
        <f>A23/2*C_unit*h_rate + SS*C_unit*h_rate + pipetrue*D*L_days/365*C_unit*h_rate</f>
        <v>11572.680749056817</v>
      </c>
      <c r="C23" s="6">
        <f t="shared" si="0"/>
        <v>2282.4102251978088</v>
      </c>
      <c r="D23" s="6">
        <f t="shared" si="1"/>
        <v>13855.090974254626</v>
      </c>
    </row>
    <row r="24" spans="1:12" x14ac:dyDescent="0.25">
      <c r="A24" s="5">
        <f>MAX(1,ROUND(L$32*(0.25+20*0.05),0))</f>
        <v>3423</v>
      </c>
      <c r="B24" s="6">
        <f>A24/2*C_unit*h_rate + SS*C_unit*h_rate + pipetrue*D*L_days/365*C_unit*h_rate</f>
        <v>11709.680749056817</v>
      </c>
      <c r="C24" s="6">
        <f t="shared" si="0"/>
        <v>2191.0604732690622</v>
      </c>
      <c r="D24" s="6">
        <f t="shared" si="1"/>
        <v>13900.74122232588</v>
      </c>
    </row>
    <row r="25" spans="1:12" x14ac:dyDescent="0.25">
      <c r="A25" s="5">
        <f>MAX(1,ROUND(L$32*(0.25+21*0.05),0))</f>
        <v>3560</v>
      </c>
      <c r="B25" s="6">
        <f>A25/2*C_unit*h_rate + SS*C_unit*h_rate + pipetrue*D*L_days/365*C_unit*h_rate</f>
        <v>11846.680749056817</v>
      </c>
      <c r="C25" s="6">
        <f t="shared" si="0"/>
        <v>2106.7415730337079</v>
      </c>
      <c r="D25" s="6">
        <f t="shared" si="1"/>
        <v>13953.422322090526</v>
      </c>
    </row>
    <row r="26" spans="1:12" x14ac:dyDescent="0.25">
      <c r="A26" s="5">
        <f>MAX(1,ROUND(L$32*(0.25+22*0.05),0))</f>
        <v>3697</v>
      </c>
      <c r="B26" s="6">
        <f>A26/2*C_unit*h_rate + SS*C_unit*h_rate + pipetrue*D*L_days/365*C_unit*h_rate</f>
        <v>11983.680749056817</v>
      </c>
      <c r="C26" s="6">
        <f t="shared" si="0"/>
        <v>2028.6718961319989</v>
      </c>
      <c r="D26" s="6">
        <f t="shared" si="1"/>
        <v>14012.352645188816</v>
      </c>
    </row>
    <row r="27" spans="1:12" x14ac:dyDescent="0.25">
      <c r="A27" s="5">
        <f>MAX(1,ROUND(L$32*(0.25+23*0.05),0))</f>
        <v>3834</v>
      </c>
      <c r="B27" s="6">
        <f>A27/2*C_unit*h_rate + SS*C_unit*h_rate + pipetrue*D*L_days/365*C_unit*h_rate</f>
        <v>12120.680749056817</v>
      </c>
      <c r="C27" s="6">
        <f t="shared" si="0"/>
        <v>1956.1815336463224</v>
      </c>
      <c r="D27" s="6">
        <f t="shared" si="1"/>
        <v>14076.862282703139</v>
      </c>
    </row>
    <row r="28" spans="1:12" x14ac:dyDescent="0.25">
      <c r="A28" s="5">
        <f>MAX(1,ROUND(L$32*(0.25+24*0.05),0))</f>
        <v>3971</v>
      </c>
      <c r="B28" s="6">
        <f>A28/2*C_unit*h_rate + SS*C_unit*h_rate + pipetrue*D*L_days/365*C_unit*h_rate</f>
        <v>12257.680749056817</v>
      </c>
      <c r="C28" s="6">
        <f t="shared" si="0"/>
        <v>1888.6930244270964</v>
      </c>
      <c r="D28" s="6">
        <f t="shared" si="1"/>
        <v>14146.373773483914</v>
      </c>
    </row>
    <row r="29" spans="1:12" x14ac:dyDescent="0.25">
      <c r="A29" s="5">
        <f>MAX(1,ROUND(L$32*(0.25+25*0.05),0))</f>
        <v>4108</v>
      </c>
      <c r="B29" s="6">
        <f>A29/2*C_unit*h_rate + SS*C_unit*h_rate + pipetrue*D*L_days/365*C_unit*h_rate</f>
        <v>12394.680749056817</v>
      </c>
      <c r="C29" s="6">
        <f t="shared" si="0"/>
        <v>1825.7059396299903</v>
      </c>
      <c r="D29" s="6">
        <f t="shared" si="1"/>
        <v>14220.386688686807</v>
      </c>
    </row>
    <row r="30" spans="1:12" x14ac:dyDescent="0.25">
      <c r="A30" s="5">
        <f>MAX(1,ROUND(L$32*(0.25+26*0.05),0))</f>
        <v>4245</v>
      </c>
      <c r="B30" s="6">
        <f>A30/2*C_unit*h_rate + SS*C_unit*h_rate + pipetrue*D*L_days/365*C_unit*h_rate</f>
        <v>12531.680749056817</v>
      </c>
      <c r="C30" s="6">
        <f t="shared" si="0"/>
        <v>1766.7844522968198</v>
      </c>
      <c r="D30" s="6">
        <f t="shared" si="1"/>
        <v>14298.465201353636</v>
      </c>
    </row>
    <row r="31" spans="1:12" x14ac:dyDescent="0.25">
      <c r="A31" s="5">
        <f>MAX(1,ROUND(L$32*(0.25+27*0.05),0))</f>
        <v>4382</v>
      </c>
      <c r="B31" s="6">
        <f>A31/2*C_unit*h_rate + SS*C_unit*h_rate + pipetrue*D*L_days/365*C_unit*h_rate</f>
        <v>12668.680749056817</v>
      </c>
      <c r="C31" s="6">
        <f t="shared" si="0"/>
        <v>1711.547238703788</v>
      </c>
      <c r="D31" s="6">
        <f t="shared" si="1"/>
        <v>14380.227987760605</v>
      </c>
    </row>
    <row r="32" spans="1:12" ht="18.75" x14ac:dyDescent="0.3">
      <c r="A32" s="5">
        <f>MAX(1,ROUND(L$32*(0.25+28*0.05),0))</f>
        <v>4519</v>
      </c>
      <c r="B32" s="6">
        <f>A32/2*C_unit*h_rate + SS*C_unit*h_rate + pipetrue*D*L_days/365*C_unit*h_rate</f>
        <v>12805.680749056817</v>
      </c>
      <c r="C32" s="6">
        <f t="shared" si="0"/>
        <v>1659.6592166408498</v>
      </c>
      <c r="D32" s="6">
        <f t="shared" si="1"/>
        <v>14465.339965697667</v>
      </c>
      <c r="K32" s="23" t="s">
        <v>34</v>
      </c>
      <c r="L32" s="24">
        <f>IF(Inputs!D20="",1000,Inputs!D20)</f>
        <v>2738.6127875258308</v>
      </c>
    </row>
    <row r="33" spans="1:4" x14ac:dyDescent="0.25">
      <c r="A33" s="5">
        <f>MAX(1,ROUND(L$32*(0.25+29*0.05),0))</f>
        <v>4656</v>
      </c>
      <c r="B33" s="6">
        <f>A33/2*C_unit*h_rate + SS*C_unit*h_rate + pipetrue*D*L_days/365*C_unit*h_rate</f>
        <v>12942.680749056817</v>
      </c>
      <c r="C33" s="6">
        <f t="shared" si="0"/>
        <v>1610.8247422680411</v>
      </c>
      <c r="D33" s="6">
        <f t="shared" si="1"/>
        <v>14553.505491324859</v>
      </c>
    </row>
    <row r="34" spans="1:4" x14ac:dyDescent="0.25">
      <c r="A34" s="5">
        <f>MAX(1,ROUND(L$32*(0.25+30*0.05),0))</f>
        <v>4793</v>
      </c>
      <c r="B34" s="6">
        <f>A34/2*C_unit*h_rate + SS*C_unit*h_rate + pipetrue*D*L_days/365*C_unit*h_rate</f>
        <v>13079.680749056817</v>
      </c>
      <c r="C34" s="6">
        <f t="shared" si="0"/>
        <v>1564.7819737116629</v>
      </c>
      <c r="D34" s="6">
        <f t="shared" si="1"/>
        <v>14644.46272276848</v>
      </c>
    </row>
    <row r="35" spans="1:4" x14ac:dyDescent="0.25">
      <c r="A35" s="5">
        <f>MAX(1,ROUND(L$32*(0.25+31*0.05),0))</f>
        <v>4930</v>
      </c>
      <c r="B35" s="6">
        <f>A35/2*C_unit*h_rate + SS*C_unit*h_rate + pipetrue*D*L_days/365*C_unit*h_rate</f>
        <v>13216.680749056817</v>
      </c>
      <c r="C35" s="6">
        <f t="shared" si="0"/>
        <v>1521.2981744421907</v>
      </c>
      <c r="D35" s="6">
        <f t="shared" si="1"/>
        <v>14737.978923499008</v>
      </c>
    </row>
    <row r="36" spans="1:4" x14ac:dyDescent="0.25">
      <c r="A36" s="5">
        <f>MAX(1,ROUND(L$32*(0.25+32*0.05),0))</f>
        <v>5066</v>
      </c>
      <c r="B36" s="6">
        <f>A36/2*C_unit*h_rate + SS*C_unit*h_rate + pipetrue*D*L_days/365*C_unit*h_rate</f>
        <v>13352.680749056817</v>
      </c>
      <c r="C36" s="6">
        <f t="shared" si="0"/>
        <v>1480.4579549940781</v>
      </c>
      <c r="D36" s="6">
        <f t="shared" si="1"/>
        <v>14833.138704050896</v>
      </c>
    </row>
    <row r="37" spans="1:4" x14ac:dyDescent="0.25">
      <c r="A37" s="5">
        <f>MAX(1,ROUND(L$32*(0.25+33*0.05),0))</f>
        <v>5203</v>
      </c>
      <c r="B37" s="6">
        <f>A37/2*C_unit*h_rate + SS*C_unit*h_rate + pipetrue*D*L_days/365*C_unit*h_rate</f>
        <v>13489.680749056817</v>
      </c>
      <c r="C37" s="6">
        <f t="shared" si="0"/>
        <v>1441.4760714972133</v>
      </c>
      <c r="D37" s="6">
        <f t="shared" si="1"/>
        <v>14931.15682055403</v>
      </c>
    </row>
    <row r="38" spans="1:4" x14ac:dyDescent="0.25">
      <c r="A38" s="5">
        <f>MAX(1,ROUND(L$32*(0.25+34*0.05),0))</f>
        <v>5340</v>
      </c>
      <c r="B38" s="6">
        <f>A38/2*C_unit*h_rate + SS*C_unit*h_rate + pipetrue*D*L_days/365*C_unit*h_rate</f>
        <v>13626.680749056817</v>
      </c>
      <c r="C38" s="6">
        <f t="shared" si="0"/>
        <v>1404.4943820224721</v>
      </c>
      <c r="D38" s="6">
        <f t="shared" si="1"/>
        <v>15031.17513107929</v>
      </c>
    </row>
    <row r="39" spans="1:4" x14ac:dyDescent="0.25">
      <c r="A39" s="5">
        <f>MAX(1,ROUND(L$32*(0.25+35*0.05),0))</f>
        <v>5477</v>
      </c>
      <c r="B39" s="6">
        <f>A39/2*C_unit*h_rate + SS*C_unit*h_rate + pipetrue*D*L_days/365*C_unit*h_rate</f>
        <v>13763.680749056817</v>
      </c>
      <c r="C39" s="6">
        <f t="shared" si="0"/>
        <v>1369.3627898484569</v>
      </c>
      <c r="D39" s="6">
        <f t="shared" si="1"/>
        <v>15133.043538905275</v>
      </c>
    </row>
    <row r="40" spans="1:4" x14ac:dyDescent="0.25">
      <c r="A40" s="5">
        <f>MAX(1,ROUND(L$32*(0.25+36*0.05),0))</f>
        <v>5614</v>
      </c>
      <c r="B40" s="6">
        <f>A40/2*C_unit*h_rate + SS*C_unit*h_rate + pipetrue*D*L_days/365*C_unit*h_rate</f>
        <v>13900.680749056817</v>
      </c>
      <c r="C40" s="6">
        <f t="shared" si="0"/>
        <v>1335.9458496615603</v>
      </c>
      <c r="D40" s="6">
        <f t="shared" si="1"/>
        <v>15236.626598718378</v>
      </c>
    </row>
    <row r="41" spans="1:4" x14ac:dyDescent="0.25">
      <c r="A41" s="5">
        <f>MAX(1,ROUND(L$32*(0.25+37*0.05),0))</f>
        <v>5751</v>
      </c>
      <c r="B41" s="6">
        <f>A41/2*C_unit*h_rate + SS*C_unit*h_rate + pipetrue*D*L_days/365*C_unit*h_rate</f>
        <v>14037.680749056817</v>
      </c>
      <c r="C41" s="6">
        <f t="shared" si="0"/>
        <v>1304.1210224308816</v>
      </c>
      <c r="D41" s="6">
        <f t="shared" si="1"/>
        <v>15341.801771487699</v>
      </c>
    </row>
    <row r="42" spans="1:4" x14ac:dyDescent="0.25">
      <c r="A42" s="5">
        <f>MAX(1,ROUND(L$32*(0.25+38*0.05),0))</f>
        <v>5888</v>
      </c>
      <c r="B42" s="6">
        <f>A42/2*C_unit*h_rate + SS*C_unit*h_rate + pipetrue*D*L_days/365*C_unit*h_rate</f>
        <v>14174.680749056817</v>
      </c>
      <c r="C42" s="6">
        <f t="shared" si="0"/>
        <v>1273.7771739130435</v>
      </c>
      <c r="D42" s="6">
        <f t="shared" si="1"/>
        <v>15448.457922969861</v>
      </c>
    </row>
    <row r="43" spans="1:4" x14ac:dyDescent="0.25">
      <c r="A43" s="5">
        <f>MAX(1,ROUND(L$32*(0.25+39*0.05),0))</f>
        <v>6025</v>
      </c>
      <c r="B43" s="6">
        <f>A43/2*C_unit*h_rate + SS*C_unit*h_rate + pipetrue*D*L_days/365*C_unit*h_rate</f>
        <v>14311.680749056817</v>
      </c>
      <c r="C43" s="6">
        <f t="shared" si="0"/>
        <v>1244.8132780082988</v>
      </c>
      <c r="D43" s="6">
        <f t="shared" si="1"/>
        <v>15556.494027065117</v>
      </c>
    </row>
    <row r="44" spans="1:4" x14ac:dyDescent="0.25">
      <c r="A44" s="5">
        <f>MAX(1,ROUND(L$32*(0.25+40*0.05),0))</f>
        <v>6162</v>
      </c>
      <c r="B44" s="6">
        <f>A44/2*C_unit*h_rate + SS*C_unit*h_rate + pipetrue*D*L_days/365*C_unit*h_rate</f>
        <v>14448.680749056817</v>
      </c>
      <c r="C44" s="6">
        <f t="shared" si="0"/>
        <v>1217.1372930866603</v>
      </c>
      <c r="D44" s="6">
        <f t="shared" si="1"/>
        <v>15665.818042143477</v>
      </c>
    </row>
  </sheetData>
  <mergeCells count="1">
    <mergeCell ref="A1:S1"/>
  </mergeCells>
  <printOptions horizontalCentered="1"/>
  <pageMargins left="0.23622047244094491" right="0.23622047244094491" top="0.35433070866141736" bottom="0.74803149606299213" header="0.11811023622047245" footer="0.31496062992125984"/>
  <pageSetup paperSize="9" scale="71" orientation="landscape" horizontalDpi="0" verticalDpi="0" r:id="rId1"/>
  <headerFooter>
    <oddFooter>&amp;C&amp;10 © 2025 Delft Consulting | Companion resource to the book&amp;"-,Italic" Smooth Operations&amp;"-,Regular"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16</vt:i4>
      </vt:variant>
    </vt:vector>
  </HeadingPairs>
  <TitlesOfParts>
    <vt:vector size="20" baseType="lpstr">
      <vt:lpstr>HowTo</vt:lpstr>
      <vt:lpstr>Inputs</vt:lpstr>
      <vt:lpstr>Scenarios</vt:lpstr>
      <vt:lpstr>EOQ_Curve</vt:lpstr>
      <vt:lpstr>C_unit</vt:lpstr>
      <vt:lpstr>CSL</vt:lpstr>
      <vt:lpstr>D</vt:lpstr>
      <vt:lpstr>daily</vt:lpstr>
      <vt:lpstr>EOQ</vt:lpstr>
      <vt:lpstr>h_rate</vt:lpstr>
      <vt:lpstr>IncludePipe</vt:lpstr>
      <vt:lpstr>L_days</vt:lpstr>
      <vt:lpstr>MOQ</vt:lpstr>
      <vt:lpstr>Pack</vt:lpstr>
      <vt:lpstr>pipetrue</vt:lpstr>
      <vt:lpstr>S_fixed</vt:lpstr>
      <vt:lpstr>sigma_d</vt:lpstr>
      <vt:lpstr>SKU</vt:lpstr>
      <vt:lpstr>SS</vt:lpstr>
      <vt:lpstr>zval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2025-10-17T08:28:54Z</cp:lastPrinted>
  <dcterms:created xsi:type="dcterms:W3CDTF">2025-10-16T19:58:25Z</dcterms:created>
  <dcterms:modified xsi:type="dcterms:W3CDTF">2025-10-17T21:27:43Z</dcterms:modified>
</cp:coreProperties>
</file>